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J:\Zaloha SP Armor\FTV_Projekty\Tisovec\FTVE\"/>
    </mc:Choice>
  </mc:AlternateContent>
  <xr:revisionPtr revIDLastSave="0" documentId="8_{751C85FB-DB1E-44AE-A760-E7818E942F60}" xr6:coauthVersionLast="45" xr6:coauthVersionMax="45" xr10:uidLastSave="{00000000-0000-0000-0000-000000000000}"/>
  <bookViews>
    <workbookView xWindow="-120" yWindow="-120" windowWidth="29040" windowHeight="16440" xr2:uid="{00000000-000D-0000-FFFF-FFFF00000000}"/>
  </bookViews>
  <sheets>
    <sheet name="Rekapitulácia stavby" sheetId="1" r:id="rId1"/>
    <sheet name="43420_RDC_1 - ZNÍŽENIE EN..." sheetId="2" r:id="rId2"/>
  </sheets>
  <definedNames>
    <definedName name="_xlnm._FilterDatabase" localSheetId="1" hidden="1">'43420_RDC_1 - ZNÍŽENIE EN...'!$C$123:$L$138</definedName>
    <definedName name="_xlnm.Print_Titles" localSheetId="1">'43420_RDC_1 - ZNÍŽENIE EN...'!$123:$123</definedName>
    <definedName name="_xlnm.Print_Titles" localSheetId="0">'Rekapitulácia stavby'!$92:$92</definedName>
    <definedName name="_xlnm.Print_Area" localSheetId="1">'43420_RDC_1 - ZNÍŽENIE EN...'!$C$4:$K$76,'43420_RDC_1 - ZNÍŽENIE EN...'!$C$82:$K$107,'43420_RDC_1 - ZNÍŽENIE EN...'!$C$113:$K$138</definedName>
    <definedName name="_xlnm.Print_Area" localSheetId="0">'Rekapitulácia stavby'!$D$4:$AO$76,'Rekapitulácia stavby'!$C$82:$AQ$103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9" i="2" l="1"/>
  <c r="K38" i="2"/>
  <c r="BA95" i="1"/>
  <c r="K37" i="2"/>
  <c r="AZ95" i="1"/>
  <c r="BI138" i="2"/>
  <c r="BH138" i="2"/>
  <c r="BG138" i="2"/>
  <c r="BE138" i="2"/>
  <c r="X138" i="2"/>
  <c r="V138" i="2"/>
  <c r="T138" i="2"/>
  <c r="P138" i="2"/>
  <c r="BI137" i="2"/>
  <c r="BH137" i="2"/>
  <c r="BG137" i="2"/>
  <c r="BE137" i="2"/>
  <c r="X137" i="2"/>
  <c r="V137" i="2"/>
  <c r="T137" i="2"/>
  <c r="P137" i="2"/>
  <c r="BI136" i="2"/>
  <c r="BH136" i="2"/>
  <c r="BG136" i="2"/>
  <c r="BE136" i="2"/>
  <c r="X136" i="2"/>
  <c r="V136" i="2"/>
  <c r="T136" i="2"/>
  <c r="P136" i="2"/>
  <c r="BI135" i="2"/>
  <c r="BH135" i="2"/>
  <c r="BG135" i="2"/>
  <c r="BE135" i="2"/>
  <c r="X135" i="2"/>
  <c r="V135" i="2"/>
  <c r="T135" i="2"/>
  <c r="P135" i="2"/>
  <c r="BI134" i="2"/>
  <c r="BH134" i="2"/>
  <c r="BG134" i="2"/>
  <c r="BE134" i="2"/>
  <c r="X134" i="2"/>
  <c r="V134" i="2"/>
  <c r="T134" i="2"/>
  <c r="P134" i="2"/>
  <c r="BI132" i="2"/>
  <c r="BH132" i="2"/>
  <c r="BG132" i="2"/>
  <c r="BE132" i="2"/>
  <c r="X132" i="2"/>
  <c r="V132" i="2"/>
  <c r="T132" i="2"/>
  <c r="P132" i="2"/>
  <c r="BI131" i="2"/>
  <c r="BH131" i="2"/>
  <c r="BG131" i="2"/>
  <c r="BE131" i="2"/>
  <c r="X131" i="2"/>
  <c r="V131" i="2"/>
  <c r="T131" i="2"/>
  <c r="P131" i="2"/>
  <c r="BI130" i="2"/>
  <c r="BH130" i="2"/>
  <c r="BG130" i="2"/>
  <c r="BE130" i="2"/>
  <c r="X130" i="2"/>
  <c r="V130" i="2"/>
  <c r="T130" i="2"/>
  <c r="P130" i="2"/>
  <c r="BI129" i="2"/>
  <c r="BH129" i="2"/>
  <c r="BG129" i="2"/>
  <c r="BE129" i="2"/>
  <c r="X129" i="2"/>
  <c r="V129" i="2"/>
  <c r="T129" i="2"/>
  <c r="P129" i="2"/>
  <c r="BI128" i="2"/>
  <c r="BH128" i="2"/>
  <c r="BG128" i="2"/>
  <c r="BE128" i="2"/>
  <c r="X128" i="2"/>
  <c r="V128" i="2"/>
  <c r="T128" i="2"/>
  <c r="P128" i="2"/>
  <c r="BI127" i="2"/>
  <c r="BH127" i="2"/>
  <c r="BG127" i="2"/>
  <c r="BE127" i="2"/>
  <c r="X127" i="2"/>
  <c r="V127" i="2"/>
  <c r="T127" i="2"/>
  <c r="P127" i="2"/>
  <c r="J121" i="2"/>
  <c r="F118" i="2"/>
  <c r="E116" i="2"/>
  <c r="BI105" i="2"/>
  <c r="BH105" i="2"/>
  <c r="BG105" i="2"/>
  <c r="BE105" i="2"/>
  <c r="BI104" i="2"/>
  <c r="BH104" i="2"/>
  <c r="BG104" i="2"/>
  <c r="BF104" i="2"/>
  <c r="BE104" i="2"/>
  <c r="BI103" i="2"/>
  <c r="BH103" i="2"/>
  <c r="BG103" i="2"/>
  <c r="BF103" i="2"/>
  <c r="BE103" i="2"/>
  <c r="BI102" i="2"/>
  <c r="BH102" i="2"/>
  <c r="BG102" i="2"/>
  <c r="BF102" i="2"/>
  <c r="BE102" i="2"/>
  <c r="BI101" i="2"/>
  <c r="BH101" i="2"/>
  <c r="BG101" i="2"/>
  <c r="BF101" i="2"/>
  <c r="BE101" i="2"/>
  <c r="BI100" i="2"/>
  <c r="BH100" i="2"/>
  <c r="BG100" i="2"/>
  <c r="BF100" i="2"/>
  <c r="BE100" i="2"/>
  <c r="J90" i="2"/>
  <c r="F87" i="2"/>
  <c r="E85" i="2"/>
  <c r="J19" i="2"/>
  <c r="E19" i="2"/>
  <c r="J89" i="2"/>
  <c r="J18" i="2"/>
  <c r="J16" i="2"/>
  <c r="E16" i="2"/>
  <c r="F121" i="2"/>
  <c r="J15" i="2"/>
  <c r="J13" i="2"/>
  <c r="E13" i="2"/>
  <c r="F120" i="2"/>
  <c r="J12" i="2"/>
  <c r="J10" i="2"/>
  <c r="J118" i="2" s="1"/>
  <c r="CK101" i="1"/>
  <c r="CJ101" i="1"/>
  <c r="CI101" i="1"/>
  <c r="CH101" i="1"/>
  <c r="CG101" i="1"/>
  <c r="CF101" i="1"/>
  <c r="BZ101" i="1"/>
  <c r="CE101" i="1"/>
  <c r="CK100" i="1"/>
  <c r="CJ100" i="1"/>
  <c r="CI100" i="1"/>
  <c r="CH100" i="1"/>
  <c r="CG100" i="1"/>
  <c r="CF100" i="1"/>
  <c r="BZ100" i="1"/>
  <c r="CE100" i="1"/>
  <c r="CK99" i="1"/>
  <c r="CJ99" i="1"/>
  <c r="CI99" i="1"/>
  <c r="CH99" i="1"/>
  <c r="CG99" i="1"/>
  <c r="CF99" i="1"/>
  <c r="BZ99" i="1"/>
  <c r="CE99" i="1"/>
  <c r="CK98" i="1"/>
  <c r="CJ98" i="1"/>
  <c r="CI98" i="1"/>
  <c r="CH98" i="1"/>
  <c r="CG98" i="1"/>
  <c r="CF98" i="1"/>
  <c r="BZ98" i="1"/>
  <c r="CE98" i="1"/>
  <c r="L90" i="1"/>
  <c r="AM90" i="1"/>
  <c r="AM89" i="1"/>
  <c r="L89" i="1"/>
  <c r="AM87" i="1"/>
  <c r="L87" i="1"/>
  <c r="L85" i="1"/>
  <c r="L84" i="1"/>
  <c r="R138" i="2"/>
  <c r="R137" i="2"/>
  <c r="R136" i="2"/>
  <c r="R135" i="2"/>
  <c r="R134" i="2"/>
  <c r="R132" i="2"/>
  <c r="Q131" i="2"/>
  <c r="R130" i="2"/>
  <c r="R129" i="2"/>
  <c r="R128" i="2"/>
  <c r="Q127" i="2"/>
  <c r="Q138" i="2"/>
  <c r="Q137" i="2"/>
  <c r="Q136" i="2"/>
  <c r="Q135" i="2"/>
  <c r="Q134" i="2"/>
  <c r="Q132" i="2"/>
  <c r="R131" i="2"/>
  <c r="Q130" i="2"/>
  <c r="Q129" i="2"/>
  <c r="Q128" i="2"/>
  <c r="R127" i="2"/>
  <c r="AU94" i="1"/>
  <c r="BK138" i="2"/>
  <c r="K137" i="2"/>
  <c r="BF137" i="2" s="1"/>
  <c r="K136" i="2"/>
  <c r="BF136" i="2"/>
  <c r="K131" i="2"/>
  <c r="BF131" i="2" s="1"/>
  <c r="BK130" i="2"/>
  <c r="K128" i="2"/>
  <c r="BF128" i="2"/>
  <c r="BK127" i="2"/>
  <c r="K135" i="2"/>
  <c r="BF135" i="2"/>
  <c r="BK134" i="2"/>
  <c r="K132" i="2"/>
  <c r="BF132" i="2" s="1"/>
  <c r="BK129" i="2"/>
  <c r="X126" i="2" l="1"/>
  <c r="X125" i="2" s="1"/>
  <c r="X124" i="2" s="1"/>
  <c r="Q126" i="2"/>
  <c r="Q125" i="2" s="1"/>
  <c r="Q124" i="2" s="1"/>
  <c r="I94" i="2" s="1"/>
  <c r="K29" i="2" s="1"/>
  <c r="AS95" i="1" s="1"/>
  <c r="AS94" i="1" s="1"/>
  <c r="AK27" i="1" s="1"/>
  <c r="V126" i="2"/>
  <c r="V125" i="2"/>
  <c r="V124" i="2"/>
  <c r="T126" i="2"/>
  <c r="T125" i="2" s="1"/>
  <c r="T124" i="2" s="1"/>
  <c r="AW95" i="1" s="1"/>
  <c r="AW94" i="1" s="1"/>
  <c r="R126" i="2"/>
  <c r="R125" i="2" s="1"/>
  <c r="R124" i="2" s="1"/>
  <c r="J94" i="2" s="1"/>
  <c r="K30" i="2" s="1"/>
  <c r="AT95" i="1" s="1"/>
  <c r="AT94" i="1" s="1"/>
  <c r="AK28" i="1" s="1"/>
  <c r="F89" i="2"/>
  <c r="F90" i="2"/>
  <c r="J120" i="2"/>
  <c r="J87" i="2"/>
  <c r="F38" i="2"/>
  <c r="BE95" i="1"/>
  <c r="BE94" i="1" s="1"/>
  <c r="W37" i="1" s="1"/>
  <c r="K35" i="2"/>
  <c r="AX95" i="1"/>
  <c r="F39" i="2"/>
  <c r="BF95" i="1" s="1"/>
  <c r="BF94" i="1" s="1"/>
  <c r="W38" i="1" s="1"/>
  <c r="BK128" i="2"/>
  <c r="BK131" i="2"/>
  <c r="BK136" i="2"/>
  <c r="K130" i="2"/>
  <c r="BF130" i="2"/>
  <c r="BK135" i="2"/>
  <c r="K134" i="2"/>
  <c r="BF134" i="2"/>
  <c r="F37" i="2"/>
  <c r="BD95" i="1" s="1"/>
  <c r="BD94" i="1" s="1"/>
  <c r="W36" i="1" s="1"/>
  <c r="F35" i="2"/>
  <c r="BB95" i="1" s="1"/>
  <c r="BB94" i="1" s="1"/>
  <c r="K127" i="2"/>
  <c r="BF127" i="2"/>
  <c r="K129" i="2"/>
  <c r="BF129" i="2" s="1"/>
  <c r="BK132" i="2"/>
  <c r="BK137" i="2"/>
  <c r="K138" i="2"/>
  <c r="BF138" i="2"/>
  <c r="J95" i="2" l="1"/>
  <c r="J96" i="2"/>
  <c r="I95" i="2"/>
  <c r="I96" i="2"/>
  <c r="BK126" i="2"/>
  <c r="K126" i="2"/>
  <c r="K96" i="2"/>
  <c r="AZ94" i="1"/>
  <c r="AX94" i="1"/>
  <c r="BA94" i="1"/>
  <c r="BK125" i="2" l="1"/>
  <c r="K125" i="2"/>
  <c r="K95" i="2"/>
  <c r="BK124" i="2" l="1"/>
  <c r="K124" i="2"/>
  <c r="K94" i="2"/>
  <c r="K28" i="2" l="1"/>
  <c r="K105" i="2" l="1"/>
  <c r="K99" i="2" s="1"/>
  <c r="K31" i="2" s="1"/>
  <c r="K32" i="2" s="1"/>
  <c r="AG95" i="1" s="1"/>
  <c r="AG94" i="1" s="1"/>
  <c r="AG98" i="1" s="1"/>
  <c r="CD98" i="1" l="1"/>
  <c r="BF105" i="2"/>
  <c r="AG99" i="1"/>
  <c r="AV99" i="1"/>
  <c r="BY99" i="1" s="1"/>
  <c r="K107" i="2"/>
  <c r="AG100" i="1"/>
  <c r="AV100" i="1"/>
  <c r="BY100" i="1" s="1"/>
  <c r="AG101" i="1"/>
  <c r="AV101" i="1"/>
  <c r="BY101" i="1"/>
  <c r="AK26" i="1"/>
  <c r="AV98" i="1"/>
  <c r="BY98" i="1"/>
  <c r="K36" i="2"/>
  <c r="AY95" i="1" s="1"/>
  <c r="AV95" i="1" s="1"/>
  <c r="AN95" i="1" s="1"/>
  <c r="CD100" i="1" l="1"/>
  <c r="CD101" i="1"/>
  <c r="CD99" i="1"/>
  <c r="W34" i="1" s="1"/>
  <c r="K41" i="2"/>
  <c r="AK34" i="1"/>
  <c r="AN98" i="1"/>
  <c r="AN99" i="1"/>
  <c r="AN101" i="1"/>
  <c r="AN100" i="1"/>
  <c r="F36" i="2"/>
  <c r="BC95" i="1"/>
  <c r="BC94" i="1" s="1"/>
  <c r="W35" i="1" s="1"/>
  <c r="AG97" i="1"/>
  <c r="AK29" i="1"/>
  <c r="AK31" i="1" l="1"/>
  <c r="AN97" i="1"/>
  <c r="AG103" i="1"/>
  <c r="AY94" i="1"/>
  <c r="AK35" i="1" s="1"/>
  <c r="AK40" i="1" l="1"/>
  <c r="AV94" i="1"/>
  <c r="AN94" i="1"/>
  <c r="AN103" i="1" s="1"/>
</calcChain>
</file>

<file path=xl/sharedStrings.xml><?xml version="1.0" encoding="utf-8"?>
<sst xmlns="http://schemas.openxmlformats.org/spreadsheetml/2006/main" count="477" uniqueCount="187">
  <si>
    <t>Export Komplet</t>
  </si>
  <si>
    <t/>
  </si>
  <si>
    <t>2.0</t>
  </si>
  <si>
    <t>False</t>
  </si>
  <si>
    <t>True</t>
  </si>
  <si>
    <t>{d612a781-d70a-42a0-a78c-b1ea2b63c245}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</si>
  <si>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</si>
  <si>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</si>
  <si>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</si>
  <si>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</si>
  <si>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</si>
  <si>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</si>
  <si>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</si>
  <si>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</si>
  <si>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43420_RDC_1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</si>
  <si>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</si>
  <si>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ZNÍŽENIE ENERGETICKEJ NÁROČNOSTI A ZVÝŠENIE VYUŽÍVANIA OBNOVITEĽNÝCH ZDROJOV ENERGIE</t>
  </si>
  <si>
    <t>JKSO:</t>
  </si>
  <si>
    <t>KS:</t>
  </si>
  <si>
    <t>Miesto:</t>
  </si>
  <si>
    <t xml:space="preserve"> </t>
  </si>
  <si>
    <t>Dátum:</t>
  </si>
  <si>
    <t>25. 11. 2020</t>
  </si>
  <si>
    <t>Objednávateľ:</t>
  </si>
  <si>
    <t>IČO:</t>
  </si>
  <si>
    <t>IČ DPH:</t>
  </si>
  <si>
    <t>Zhotoviteľ:</t>
  </si>
  <si>
    <t>Vyplň údaj</t>
  </si>
  <si>
    <t>Projektant:</t>
  </si>
  <si>
    <t>Spracovateľ:</t>
  </si>
  <si>
    <t>Ing. Tibor Beťko</t>
  </si>
  <si>
    <t>Poznámka:</t>
  </si>
  <si>
    <t>Náklady z rozpočtov</t>
  </si>
  <si>
    <t>Materiál</t>
  </si>
  <si>
    <t>Montáž</t>
  </si>
  <si>
    <t>Ostatné náklady zo súhrnného listu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</si>
  <si>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</si>
  <si>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</si>
  <si>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</si>
  <si>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</si>
  <si>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</si>
  <si>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</si>
  <si>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</si>
  <si>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</si>
  <si>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</si>
  <si>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</si>
  <si>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</si>
  <si>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</si>
  <si>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</si>
  <si>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</si>
  <si>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</si>
  <si>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</si>
  <si>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</si>
  <si>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</si>
  <si>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</si>
  <si>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</si>
  <si>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</si>
  <si>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</si>
  <si>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</si>
  <si>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</si>
  <si>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</si>
  <si>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</si>
  <si>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Materiál [EUR]</t>
  </si>
  <si>
    <t>z toho Montáž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</si>
  <si>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</si>
  <si>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</si>
  <si>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</si>
  <si>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</si>
  <si>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</si>
  <si>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</si>
  <si>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</si>
  <si>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</si>
  <si>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</si>
  <si>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</si>
  <si>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</si>
  <si>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</si>
  <si>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</si>
  <si>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</si>
  <si>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</si>
  <si>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</si>
  <si>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</si>
  <si>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</si>
  <si>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</si>
  <si>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</si>
  <si>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</si>
  <si>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2) Ostatné náklady zo súhrnného listu</t>
  </si>
  <si>
    <t>Percent. zadanie_x000D_
[% nákladov rozpočtu]</t>
  </si>
  <si>
    <t>Zaradenie nákladov</t>
  </si>
  <si>
    <t>Ostatné náklady</t>
  </si>
  <si>
    <t>stavebná časť</t>
  </si>
  <si>
    <t>OSTATNENAKLADY</t>
  </si>
  <si>
    <t>Vyplň vlastné</t>
  </si>
  <si>
    <t>OSTATNENAKLADYVLASTNE</t>
  </si>
  <si>
    <t>KRYCÍ LIST ROZPOČTU</t>
  </si>
  <si>
    <t>Náklady z rozpočtu</t>
  </si>
  <si>
    <t>REKAPITULÁCIA ROZPOČTU</t>
  </si>
  <si>
    <t>Kód dielu - Popis</t>
  </si>
  <si>
    <t>Materiál [EUR]</t>
  </si>
  <si>
    <t>Montáž [EUR]</t>
  </si>
  <si>
    <t>Cena celkom [EUR]</t>
  </si>
  <si>
    <t>1) Náklady z rozpočtu</t>
  </si>
  <si>
    <t>-1</t>
  </si>
  <si>
    <t>M - Práce a dodávky M</t>
  </si>
  <si>
    <t xml:space="preserve">    21-M - Elektromontáže</t>
  </si>
  <si>
    <t>2) Ostatné náklady</t>
  </si>
  <si>
    <t>GZS</t>
  </si>
  <si>
    <t>VRN</t>
  </si>
  <si>
    <t>2</t>
  </si>
  <si>
    <t>Projektové práce</t>
  </si>
  <si>
    <t>Sťažené podmienky</t>
  </si>
  <si>
    <t>Vplyv prostredia</t>
  </si>
  <si>
    <t>Iné VRN</t>
  </si>
  <si>
    <t>Kompletačná činnosť</t>
  </si>
  <si>
    <t>KOMPLETACNA</t>
  </si>
  <si>
    <t>ROZPOČET</t>
  </si>
  <si>
    <t>PČ</t>
  </si>
  <si>
    <t>MJ</t>
  </si>
  <si>
    <t>Množstvo</t>
  </si>
  <si>
    <t>J. materiál [EUR]</t>
  </si>
  <si>
    <t>J. montáž [EUR]</t>
  </si>
  <si>
    <t>Cenová sústava</t>
  </si>
  <si>
    <t>J.cena [EUR]</t>
  </si>
  <si>
    <t>Materiál celkom [EUR]</t>
  </si>
  <si>
    <t>Montáž celkom [EUR]</t>
  </si>
  <si>
    <t>J. Nh [h]</t>
  </si>
  <si>
    <t>Nh celkom [h]</t>
  </si>
  <si>
    <t>J. hmotnosť [t]</t>
  </si>
  <si>
    <t>Hmotnosť celkom [t]</t>
  </si>
  <si>
    <t>J. suť [t]</t>
  </si>
  <si>
    <t>Suť Celkom [t]</t>
  </si>
  <si>
    <t>M</t>
  </si>
  <si>
    <t>Práce a dodávky M</t>
  </si>
  <si>
    <t>3</t>
  </si>
  <si>
    <t>ROZPOCET</t>
  </si>
  <si>
    <t>21-M</t>
  </si>
  <si>
    <t>Elektromontáže</t>
  </si>
  <si>
    <t>K</t>
  </si>
  <si>
    <t>210120004.S</t>
  </si>
  <si>
    <t>Odpínače valcových poistkových vložiek 10 x 38 dvojpólové do 32 A</t>
  </si>
  <si>
    <t>ks</t>
  </si>
  <si>
    <t>64</t>
  </si>
  <si>
    <t>-895312984</t>
  </si>
  <si>
    <t>ETI</t>
  </si>
  <si>
    <t>Odpínač poistkový 10x38mm, 2-pólový 25A 1000V DC, PCF 10 DC2P 1000V</t>
  </si>
  <si>
    <t>256</t>
  </si>
  <si>
    <t>-165050938</t>
  </si>
  <si>
    <t>345210003900.S</t>
  </si>
  <si>
    <t>Poistka valcová 10X38 20A gG 1000V</t>
  </si>
  <si>
    <t>128</t>
  </si>
  <si>
    <t>183024219</t>
  </si>
  <si>
    <t>4</t>
  </si>
  <si>
    <t>210120426.S</t>
  </si>
  <si>
    <t>Zvodiče prepätia kombinované typu 1+2 (triedy B + C) 1pól, 1+1pól</t>
  </si>
  <si>
    <t>978016143</t>
  </si>
  <si>
    <t>5</t>
  </si>
  <si>
    <t>IS01111101</t>
  </si>
  <si>
    <t>Zvodič pre fotovoltiku, tr.1+2 1100Vdc, Iimp 12,5kA+pk</t>
  </si>
  <si>
    <t>1623039109</t>
  </si>
  <si>
    <t>7</t>
  </si>
  <si>
    <t>357140008240</t>
  </si>
  <si>
    <t>Rozvodnicová skriňa plastová RZI-N-3T54, pre nástennú montáž, OEZ + prípojnice</t>
  </si>
  <si>
    <t>985247159</t>
  </si>
  <si>
    <t>P</t>
  </si>
  <si>
    <t>Poznámka k položke:_x000D_
krytie IP65, priehľadné dvere, počet radov 3, počet modulov v rade 18, PE+N, farba sivá, materiál ABS</t>
  </si>
  <si>
    <t>8</t>
  </si>
  <si>
    <t>210100002.S</t>
  </si>
  <si>
    <t>Ukončenie vodičov v rozvádzač. vrátane zapojenia a vodičovej koncovky do 6 mm2</t>
  </si>
  <si>
    <t>1362298763</t>
  </si>
  <si>
    <t>9</t>
  </si>
  <si>
    <t>354310018300.S</t>
  </si>
  <si>
    <t>Káblové oko medené lisovacie CU 6x6 KU-L</t>
  </si>
  <si>
    <t>-1407984212</t>
  </si>
  <si>
    <t>14</t>
  </si>
  <si>
    <t>210100004.S</t>
  </si>
  <si>
    <t>Ukončenie vodičov v rozvádzač. vrátane zapojenia a vodičovej koncovky do 25 mm2</t>
  </si>
  <si>
    <t>-1138233303</t>
  </si>
  <si>
    <t>10</t>
  </si>
  <si>
    <t>PM</t>
  </si>
  <si>
    <t>Podružný materiál</t>
  </si>
  <si>
    <t>%</t>
  </si>
  <si>
    <t>38643846</t>
  </si>
  <si>
    <t>11</t>
  </si>
  <si>
    <t>PPV</t>
  </si>
  <si>
    <t>Podiel pridružených výkonov</t>
  </si>
  <si>
    <t>-1717792444</t>
  </si>
  <si>
    <t>Akcia:</t>
  </si>
  <si>
    <t>Celkové náklady za technológiu 1) + 2)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</si>
</sst>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sz val="10"/>
      <color rgb="FF464646"/>
      <name val="Arial CE"/>
    </font>
    <font>
      <sz val="9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4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14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1" fillId="5" borderId="0" xfId="0" applyFont="1" applyFill="1" applyAlignment="1">
      <alignment horizontal="center" vertical="center"/>
    </xf>
    <xf numFmtId="0" fontId="15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2" fillId="0" borderId="14" xfId="0" applyNumberFormat="1" applyFont="1" applyBorder="1" applyAlignment="1">
      <alignment horizontal="right" vertical="center"/>
    </xf>
    <xf numFmtId="4" fontId="12" fillId="0" borderId="0" xfId="0" applyNumberFormat="1" applyFont="1" applyBorder="1" applyAlignment="1">
      <alignment horizontal="right"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22" xfId="0" applyFont="1" applyBorder="1" applyAlignment="1">
      <alignment vertical="center"/>
    </xf>
    <xf numFmtId="4" fontId="7" fillId="3" borderId="0" xfId="0" applyNumberFormat="1" applyFont="1" applyFill="1" applyAlignment="1" applyProtection="1">
      <alignment vertical="center"/>
      <protection locked="0"/>
    </xf>
    <xf numFmtId="164" fontId="1" fillId="3" borderId="14" xfId="0" applyNumberFormat="1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Border="1" applyAlignment="1" applyProtection="1">
      <alignment horizontal="center" vertical="center"/>
      <protection locked="0"/>
    </xf>
    <xf numFmtId="4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1" fillId="3" borderId="19" xfId="0" applyNumberFormat="1" applyFont="1" applyFill="1" applyBorder="1" applyAlignment="1" applyProtection="1">
      <alignment horizontal="center" vertical="center"/>
      <protection locked="0"/>
    </xf>
    <xf numFmtId="0" fontId="1" fillId="3" borderId="20" xfId="0" applyFont="1" applyFill="1" applyBorder="1" applyAlignment="1" applyProtection="1">
      <alignment horizontal="center" vertical="center"/>
      <protection locked="0"/>
    </xf>
    <xf numFmtId="4" fontId="1" fillId="0" borderId="21" xfId="0" applyNumberFormat="1" applyFont="1" applyBorder="1" applyAlignment="1">
      <alignment vertical="center"/>
    </xf>
    <xf numFmtId="0" fontId="22" fillId="5" borderId="0" xfId="0" applyFont="1" applyFill="1" applyAlignment="1">
      <alignment horizontal="left" vertical="center"/>
    </xf>
    <xf numFmtId="0" fontId="0" fillId="5" borderId="0" xfId="0" applyFont="1" applyFill="1" applyAlignment="1">
      <alignment vertical="center"/>
    </xf>
    <xf numFmtId="4" fontId="22" fillId="5" borderId="0" xfId="0" applyNumberFormat="1" applyFont="1" applyFill="1" applyAlignment="1">
      <alignment vertical="center"/>
    </xf>
    <xf numFmtId="0" fontId="27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4" fontId="1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/>
    <xf numFmtId="4" fontId="29" fillId="0" borderId="12" xfId="0" applyNumberFormat="1" applyFont="1" applyBorder="1" applyAlignment="1"/>
    <xf numFmtId="166" fontId="29" fillId="0" borderId="12" xfId="0" applyNumberFormat="1" applyFont="1" applyBorder="1" applyAlignment="1"/>
    <xf numFmtId="166" fontId="29" fillId="0" borderId="13" xfId="0" applyNumberFormat="1" applyFont="1" applyBorder="1" applyAlignment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4" fontId="8" fillId="0" borderId="0" xfId="0" applyNumberFormat="1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21" fillId="0" borderId="23" xfId="0" applyFont="1" applyBorder="1" applyAlignment="1" applyProtection="1">
      <alignment horizontal="center" vertical="center"/>
      <protection locked="0"/>
    </xf>
    <xf numFmtId="49" fontId="21" fillId="0" borderId="23" xfId="0" applyNumberFormat="1" applyFont="1" applyBorder="1" applyAlignment="1" applyProtection="1">
      <alignment horizontal="left" vertical="center" wrapText="1"/>
      <protection locked="0"/>
    </xf>
    <xf numFmtId="0" fontId="21" fillId="0" borderId="23" xfId="0" applyFont="1" applyBorder="1" applyAlignment="1" applyProtection="1">
      <alignment horizontal="left" vertical="center" wrapText="1"/>
      <protection locked="0"/>
    </xf>
    <xf numFmtId="0" fontId="21" fillId="0" borderId="23" xfId="0" applyFont="1" applyBorder="1" applyAlignment="1" applyProtection="1">
      <alignment horizontal="center" vertical="center" wrapText="1"/>
      <protection locked="0"/>
    </xf>
    <xf numFmtId="167" fontId="21" fillId="0" borderId="23" xfId="0" applyNumberFormat="1" applyFont="1" applyBorder="1" applyAlignment="1" applyProtection="1">
      <alignment vertical="center"/>
      <protection locked="0"/>
    </xf>
    <xf numFmtId="4" fontId="21" fillId="3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  <protection locked="0"/>
    </xf>
    <xf numFmtId="0" fontId="0" fillId="0" borderId="23" xfId="0" applyFont="1" applyBorder="1" applyAlignment="1" applyProtection="1">
      <alignment vertical="center"/>
      <protection locked="0"/>
    </xf>
    <xf numFmtId="0" fontId="15" fillId="3" borderId="14" xfId="0" applyFont="1" applyFill="1" applyBorder="1" applyAlignment="1" applyProtection="1">
      <alignment horizontal="left" vertical="center"/>
      <protection locked="0"/>
    </xf>
    <xf numFmtId="0" fontId="15" fillId="0" borderId="0" xfId="0" applyFont="1" applyBorder="1" applyAlignment="1">
      <alignment horizontal="center" vertical="center"/>
    </xf>
    <xf numFmtId="4" fontId="15" fillId="0" borderId="0" xfId="0" applyNumberFormat="1" applyFont="1" applyBorder="1" applyAlignment="1">
      <alignment vertical="center"/>
    </xf>
    <xf numFmtId="166" fontId="15" fillId="0" borderId="0" xfId="0" applyNumberFormat="1" applyFont="1" applyBorder="1" applyAlignment="1">
      <alignment vertical="center"/>
    </xf>
    <xf numFmtId="166" fontId="15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31" fillId="0" borderId="23" xfId="0" applyFont="1" applyBorder="1" applyAlignment="1" applyProtection="1">
      <alignment horizontal="center" vertical="center"/>
      <protection locked="0"/>
    </xf>
    <xf numFmtId="49" fontId="31" fillId="0" borderId="23" xfId="0" applyNumberFormat="1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 wrapText="1"/>
      <protection locked="0"/>
    </xf>
    <xf numFmtId="167" fontId="31" fillId="0" borderId="23" xfId="0" applyNumberFormat="1" applyFont="1" applyBorder="1" applyAlignment="1" applyProtection="1">
      <alignment vertical="center"/>
      <protection locked="0"/>
    </xf>
    <xf numFmtId="4" fontId="31" fillId="3" borderId="23" xfId="0" applyNumberFormat="1" applyFont="1" applyFill="1" applyBorder="1" applyAlignment="1" applyProtection="1">
      <alignment vertical="center"/>
      <protection locked="0"/>
    </xf>
    <xf numFmtId="0" fontId="32" fillId="0" borderId="23" xfId="0" applyFont="1" applyBorder="1" applyAlignment="1" applyProtection="1">
      <alignment vertical="center"/>
      <protection locked="0"/>
    </xf>
    <xf numFmtId="4" fontId="31" fillId="0" borderId="23" xfId="0" applyNumberFormat="1" applyFont="1" applyBorder="1" applyAlignment="1" applyProtection="1">
      <alignment vertical="center"/>
      <protection locked="0"/>
    </xf>
    <xf numFmtId="0" fontId="32" fillId="0" borderId="3" xfId="0" applyFont="1" applyBorder="1" applyAlignment="1">
      <alignment vertical="center"/>
    </xf>
    <xf numFmtId="0" fontId="31" fillId="3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Alignment="1">
      <alignment horizontal="left" vertical="center"/>
    </xf>
    <xf numFmtId="0" fontId="34" fillId="0" borderId="0" xfId="0" applyFont="1" applyAlignment="1">
      <alignment vertical="center" wrapText="1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167" fontId="21" fillId="3" borderId="23" xfId="0" applyNumberFormat="1" applyFont="1" applyFill="1" applyBorder="1" applyAlignment="1" applyProtection="1">
      <alignment vertical="center"/>
      <protection locked="0"/>
    </xf>
    <xf numFmtId="0" fontId="15" fillId="3" borderId="19" xfId="0" applyFont="1" applyFill="1" applyBorder="1" applyAlignment="1" applyProtection="1">
      <alignment horizontal="left" vertical="center"/>
      <protection locked="0"/>
    </xf>
    <xf numFmtId="0" fontId="15" fillId="0" borderId="20" xfId="0" applyFont="1" applyBorder="1" applyAlignment="1">
      <alignment horizontal="center" vertical="center"/>
    </xf>
    <xf numFmtId="4" fontId="15" fillId="0" borderId="20" xfId="0" applyNumberFormat="1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166" fontId="15" fillId="0" borderId="20" xfId="0" applyNumberFormat="1" applyFont="1" applyBorder="1" applyAlignment="1">
      <alignment vertical="center"/>
    </xf>
    <xf numFmtId="166" fontId="15" fillId="0" borderId="2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21" fillId="5" borderId="8" xfId="0" applyFont="1" applyFill="1" applyBorder="1" applyAlignment="1">
      <alignment horizontal="left" vertical="center"/>
    </xf>
    <xf numFmtId="0" fontId="21" fillId="5" borderId="6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7" fillId="3" borderId="0" xfId="0" applyNumberFormat="1" applyFont="1" applyFill="1" applyAlignment="1" applyProtection="1">
      <alignment vertical="center"/>
      <protection locked="0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3" borderId="0" xfId="0" applyFont="1" applyFill="1" applyAlignment="1" applyProtection="1">
      <alignment horizontal="left" vertical="center"/>
      <protection locked="0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4" fontId="22" fillId="5" borderId="0" xfId="0" applyNumberFormat="1" applyFont="1" applyFill="1" applyAlignment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vertical="center"/>
    </xf>
    <xf numFmtId="4" fontId="15" fillId="0" borderId="0" xfId="0" applyNumberFormat="1" applyFont="1" applyAlignment="1">
      <alignment vertical="center"/>
    </xf>
    <xf numFmtId="4" fontId="16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4"/>
  <sheetViews>
    <sheetView showGridLines="0" tabSelected="1" workbookViewId="0">
      <selection activeCell="BI12" sqref="BI12:BI13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9" width="25.83203125" style="1" hidden="1" customWidth="1"/>
    <col min="50" max="51" width="21.6640625" style="1" hidden="1" customWidth="1"/>
    <col min="52" max="53" width="25" style="1" hidden="1" customWidth="1"/>
    <col min="54" max="54" width="21.6640625" style="1" hidden="1" customWidth="1"/>
    <col min="55" max="55" width="19.1640625" style="1" hidden="1" customWidth="1"/>
    <col min="56" max="56" width="25" style="1" hidden="1" customWidth="1"/>
    <col min="57" max="57" width="21.6640625" style="1" hidden="1" customWidth="1"/>
    <col min="58" max="58" width="19.1640625" style="1" hidden="1" customWidth="1"/>
    <col min="59" max="59" width="66.5" style="1" customWidth="1"/>
    <col min="71" max="91" width="9.33203125" style="1" hidden="1"/>
  </cols>
  <sheetData>
    <row r="1" spans="1:74" ht="11.25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4</v>
      </c>
      <c r="BV1" s="13" t="s">
        <v>5</v>
      </c>
    </row>
    <row r="2" spans="1:74" s="1" customFormat="1" ht="36.950000000000003" customHeight="1">
      <c r="AR2" s="243" t="s">
        <v>6</v>
      </c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S2" s="14" t="s">
        <v>7</v>
      </c>
      <c r="BT2" s="14" t="s">
        <v>8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7</v>
      </c>
      <c r="BT3" s="14" t="s">
        <v>8</v>
      </c>
    </row>
    <row r="4" spans="1:74" s="1" customFormat="1" ht="24.95" customHeight="1">
      <c r="B4" s="17"/>
      <c r="D4" s="18" t="s">
        <v>9</v>
      </c>
      <c r="AR4" s="17"/>
      <c r="AS4" s="19" t="s">
        <v>10</v>
      </c>
      <c r="BG4" s="20" t="s">
        <v>11</v>
      </c>
      <c r="BS4" s="14" t="s">
        <v>12</v>
      </c>
    </row>
    <row r="5" spans="1:74" s="1" customFormat="1" ht="12" customHeight="1">
      <c r="B5" s="17"/>
      <c r="D5" s="21" t="s">
        <v>13</v>
      </c>
      <c r="K5" s="225" t="s">
        <v>14</v>
      </c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226"/>
      <c r="AJ5" s="226"/>
      <c r="AK5" s="226"/>
      <c r="AL5" s="226"/>
      <c r="AM5" s="226"/>
      <c r="AN5" s="226"/>
      <c r="AO5" s="226"/>
      <c r="AR5" s="17"/>
      <c r="BG5" s="222" t="s">
        <v>15</v>
      </c>
      <c r="BS5" s="14" t="s">
        <v>7</v>
      </c>
    </row>
    <row r="6" spans="1:74" s="1" customFormat="1" ht="36.950000000000003" customHeight="1">
      <c r="B6" s="17"/>
      <c r="D6" s="23" t="s">
        <v>185</v>
      </c>
      <c r="K6" s="227" t="s">
        <v>16</v>
      </c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  <c r="AB6" s="226"/>
      <c r="AC6" s="226"/>
      <c r="AD6" s="226"/>
      <c r="AE6" s="226"/>
      <c r="AF6" s="226"/>
      <c r="AG6" s="226"/>
      <c r="AH6" s="226"/>
      <c r="AI6" s="226"/>
      <c r="AJ6" s="226"/>
      <c r="AK6" s="226"/>
      <c r="AL6" s="226"/>
      <c r="AM6" s="226"/>
      <c r="AN6" s="226"/>
      <c r="AO6" s="226"/>
      <c r="AR6" s="17"/>
      <c r="BG6" s="223"/>
      <c r="BS6" s="14" t="s">
        <v>7</v>
      </c>
    </row>
    <row r="7" spans="1:74" s="1" customFormat="1" ht="12" customHeight="1">
      <c r="B7" s="17"/>
      <c r="D7" s="24" t="s">
        <v>17</v>
      </c>
      <c r="K7" s="22" t="s">
        <v>1</v>
      </c>
      <c r="AK7" s="24" t="s">
        <v>18</v>
      </c>
      <c r="AN7" s="22" t="s">
        <v>1</v>
      </c>
      <c r="AR7" s="17"/>
      <c r="BG7" s="223"/>
      <c r="BS7" s="14" t="s">
        <v>7</v>
      </c>
    </row>
    <row r="8" spans="1:74" s="1" customFormat="1" ht="12" customHeight="1">
      <c r="B8" s="17"/>
      <c r="D8" s="24" t="s">
        <v>19</v>
      </c>
      <c r="K8" s="22" t="s">
        <v>20</v>
      </c>
      <c r="AK8" s="24" t="s">
        <v>21</v>
      </c>
      <c r="AN8" s="25" t="s">
        <v>22</v>
      </c>
      <c r="AR8" s="17"/>
      <c r="BG8" s="223"/>
      <c r="BS8" s="14" t="s">
        <v>7</v>
      </c>
    </row>
    <row r="9" spans="1:74" s="1" customFormat="1" ht="14.45" customHeight="1">
      <c r="B9" s="17"/>
      <c r="AR9" s="17"/>
      <c r="BG9" s="223"/>
      <c r="BS9" s="14" t="s">
        <v>7</v>
      </c>
    </row>
    <row r="10" spans="1:74" s="1" customFormat="1" ht="12" customHeight="1">
      <c r="B10" s="17"/>
      <c r="D10" s="24" t="s">
        <v>23</v>
      </c>
      <c r="AK10" s="24" t="s">
        <v>24</v>
      </c>
      <c r="AN10" s="22" t="s">
        <v>1</v>
      </c>
      <c r="AR10" s="17"/>
      <c r="BG10" s="223"/>
      <c r="BS10" s="14" t="s">
        <v>7</v>
      </c>
    </row>
    <row r="11" spans="1:74" s="1" customFormat="1" ht="18.399999999999999" customHeight="1">
      <c r="B11" s="17"/>
      <c r="E11" s="22" t="s">
        <v>20</v>
      </c>
      <c r="AK11" s="24" t="s">
        <v>25</v>
      </c>
      <c r="AN11" s="22" t="s">
        <v>1</v>
      </c>
      <c r="AR11" s="17"/>
      <c r="BG11" s="223"/>
      <c r="BS11" s="14" t="s">
        <v>7</v>
      </c>
    </row>
    <row r="12" spans="1:74" s="1" customFormat="1" ht="6.95" customHeight="1">
      <c r="B12" s="17"/>
      <c r="AR12" s="17"/>
      <c r="BG12" s="223"/>
      <c r="BS12" s="14" t="s">
        <v>7</v>
      </c>
    </row>
    <row r="13" spans="1:74" s="1" customFormat="1" ht="12" customHeight="1">
      <c r="B13" s="17"/>
      <c r="D13" s="24" t="s">
        <v>26</v>
      </c>
      <c r="AK13" s="24" t="s">
        <v>24</v>
      </c>
      <c r="AN13" s="26" t="s">
        <v>27</v>
      </c>
      <c r="AR13" s="17"/>
      <c r="BG13" s="223"/>
      <c r="BS13" s="14" t="s">
        <v>7</v>
      </c>
    </row>
    <row r="14" spans="1:74" ht="12.75">
      <c r="B14" s="17"/>
      <c r="E14" s="228" t="s">
        <v>27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  <c r="U14" s="229"/>
      <c r="V14" s="229"/>
      <c r="W14" s="229"/>
      <c r="X14" s="229"/>
      <c r="Y14" s="229"/>
      <c r="Z14" s="229"/>
      <c r="AA14" s="229"/>
      <c r="AB14" s="229"/>
      <c r="AC14" s="229"/>
      <c r="AD14" s="229"/>
      <c r="AE14" s="229"/>
      <c r="AF14" s="229"/>
      <c r="AG14" s="229"/>
      <c r="AH14" s="229"/>
      <c r="AI14" s="229"/>
      <c r="AJ14" s="229"/>
      <c r="AK14" s="24" t="s">
        <v>25</v>
      </c>
      <c r="AN14" s="26" t="s">
        <v>27</v>
      </c>
      <c r="AR14" s="17"/>
      <c r="BG14" s="223"/>
      <c r="BS14" s="14" t="s">
        <v>7</v>
      </c>
    </row>
    <row r="15" spans="1:74" s="1" customFormat="1" ht="6.95" customHeight="1">
      <c r="B15" s="17"/>
      <c r="AR15" s="17"/>
      <c r="BG15" s="223"/>
      <c r="BS15" s="14" t="s">
        <v>3</v>
      </c>
    </row>
    <row r="16" spans="1:74" s="1" customFormat="1" ht="12" customHeight="1">
      <c r="B16" s="17"/>
      <c r="D16" s="24" t="s">
        <v>28</v>
      </c>
      <c r="AK16" s="24" t="s">
        <v>24</v>
      </c>
      <c r="AN16" s="22" t="s">
        <v>1</v>
      </c>
      <c r="AR16" s="17"/>
      <c r="BG16" s="223"/>
      <c r="BS16" s="14" t="s">
        <v>3</v>
      </c>
    </row>
    <row r="17" spans="1:71" s="1" customFormat="1" ht="18.399999999999999" customHeight="1">
      <c r="B17" s="17"/>
      <c r="E17" s="22" t="s">
        <v>20</v>
      </c>
      <c r="AK17" s="24" t="s">
        <v>25</v>
      </c>
      <c r="AN17" s="22" t="s">
        <v>1</v>
      </c>
      <c r="AR17" s="17"/>
      <c r="BG17" s="223"/>
      <c r="BS17" s="14" t="s">
        <v>4</v>
      </c>
    </row>
    <row r="18" spans="1:71" s="1" customFormat="1" ht="6.95" customHeight="1">
      <c r="B18" s="17"/>
      <c r="AR18" s="17"/>
      <c r="BG18" s="223"/>
      <c r="BS18" s="14" t="s">
        <v>7</v>
      </c>
    </row>
    <row r="19" spans="1:71" s="1" customFormat="1" ht="12" customHeight="1">
      <c r="B19" s="17"/>
      <c r="D19" s="24" t="s">
        <v>29</v>
      </c>
      <c r="AK19" s="24" t="s">
        <v>24</v>
      </c>
      <c r="AN19" s="22" t="s">
        <v>1</v>
      </c>
      <c r="AR19" s="17"/>
      <c r="BG19" s="223"/>
      <c r="BS19" s="14" t="s">
        <v>7</v>
      </c>
    </row>
    <row r="20" spans="1:71" s="1" customFormat="1" ht="18.399999999999999" customHeight="1">
      <c r="B20" s="17"/>
      <c r="E20" s="22" t="s">
        <v>30</v>
      </c>
      <c r="AK20" s="24" t="s">
        <v>25</v>
      </c>
      <c r="AN20" s="22" t="s">
        <v>1</v>
      </c>
      <c r="AR20" s="17"/>
      <c r="BG20" s="223"/>
      <c r="BS20" s="14" t="s">
        <v>4</v>
      </c>
    </row>
    <row r="21" spans="1:71" s="1" customFormat="1" ht="6.95" customHeight="1">
      <c r="B21" s="17"/>
      <c r="AR21" s="17"/>
      <c r="BG21" s="223"/>
    </row>
    <row r="22" spans="1:71" s="1" customFormat="1" ht="12" customHeight="1">
      <c r="B22" s="17"/>
      <c r="D22" s="24" t="s">
        <v>31</v>
      </c>
      <c r="AR22" s="17"/>
      <c r="BG22" s="223"/>
    </row>
    <row r="23" spans="1:71" s="1" customFormat="1" ht="16.5" customHeight="1">
      <c r="B23" s="17"/>
      <c r="E23" s="230" t="s">
        <v>1</v>
      </c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R23" s="17"/>
      <c r="BG23" s="223"/>
    </row>
    <row r="24" spans="1:71" s="1" customFormat="1" ht="6.95" customHeight="1">
      <c r="B24" s="17"/>
      <c r="AR24" s="17"/>
      <c r="BG24" s="223"/>
    </row>
    <row r="25" spans="1:71" s="1" customFormat="1" ht="6.95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G25" s="223"/>
    </row>
    <row r="26" spans="1:71" s="1" customFormat="1" ht="14.45" customHeight="1">
      <c r="B26" s="17"/>
      <c r="D26" s="29" t="s">
        <v>32</v>
      </c>
      <c r="AK26" s="231">
        <f>ROUND(AG94,2)</f>
        <v>0</v>
      </c>
      <c r="AL26" s="226"/>
      <c r="AM26" s="226"/>
      <c r="AN26" s="226"/>
      <c r="AO26" s="226"/>
      <c r="AR26" s="17"/>
      <c r="BG26" s="223"/>
    </row>
    <row r="27" spans="1:71" ht="12">
      <c r="B27" s="17"/>
      <c r="E27" s="31" t="s">
        <v>33</v>
      </c>
      <c r="AK27" s="232">
        <f>ROUND(AS94,2)</f>
        <v>0</v>
      </c>
      <c r="AL27" s="232"/>
      <c r="AM27" s="232"/>
      <c r="AN27" s="232"/>
      <c r="AO27" s="232"/>
      <c r="AR27" s="17"/>
      <c r="BG27" s="223"/>
    </row>
    <row r="28" spans="1:71" s="2" customFormat="1" ht="12">
      <c r="A28" s="32"/>
      <c r="B28" s="33"/>
      <c r="C28" s="32"/>
      <c r="D28" s="32"/>
      <c r="E28" s="31" t="s">
        <v>34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232">
        <f>ROUND(AT94,2)</f>
        <v>0</v>
      </c>
      <c r="AL28" s="232"/>
      <c r="AM28" s="232"/>
      <c r="AN28" s="232"/>
      <c r="AO28" s="232"/>
      <c r="AP28" s="32"/>
      <c r="AQ28" s="32"/>
      <c r="AR28" s="33"/>
      <c r="BG28" s="223"/>
    </row>
    <row r="29" spans="1:71" s="2" customFormat="1" ht="14.45" customHeight="1">
      <c r="A29" s="32"/>
      <c r="B29" s="33"/>
      <c r="C29" s="32"/>
      <c r="D29" s="29" t="s">
        <v>35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231">
        <f>ROUND(AG97, 2)</f>
        <v>0</v>
      </c>
      <c r="AL29" s="231"/>
      <c r="AM29" s="231"/>
      <c r="AN29" s="231"/>
      <c r="AO29" s="231"/>
      <c r="AP29" s="32"/>
      <c r="AQ29" s="32"/>
      <c r="AR29" s="33"/>
      <c r="BG29" s="223"/>
    </row>
    <row r="30" spans="1:71" s="2" customFormat="1" ht="6.95" customHeight="1">
      <c r="A30" s="32"/>
      <c r="B30" s="33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3"/>
      <c r="BG30" s="223"/>
    </row>
    <row r="31" spans="1:71" s="2" customFormat="1" ht="25.9" customHeight="1">
      <c r="A31" s="32"/>
      <c r="B31" s="33"/>
      <c r="C31" s="32"/>
      <c r="D31" s="34" t="s">
        <v>36</v>
      </c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233">
        <f>ROUND(AK26 + AK29, 2)</f>
        <v>0</v>
      </c>
      <c r="AL31" s="234"/>
      <c r="AM31" s="234"/>
      <c r="AN31" s="234"/>
      <c r="AO31" s="234"/>
      <c r="AP31" s="32"/>
      <c r="AQ31" s="32"/>
      <c r="AR31" s="33"/>
      <c r="BG31" s="223"/>
    </row>
    <row r="32" spans="1:71" s="2" customFormat="1" ht="6.95" customHeight="1">
      <c r="A32" s="32"/>
      <c r="B32" s="33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3"/>
      <c r="BG32" s="223"/>
    </row>
    <row r="33" spans="1:59" s="2" customFormat="1" ht="12.75">
      <c r="A33" s="32"/>
      <c r="B33" s="33"/>
      <c r="C33" s="32"/>
      <c r="D33" s="32"/>
      <c r="E33" s="32"/>
      <c r="F33" s="32"/>
      <c r="G33" s="32"/>
      <c r="H33" s="32"/>
      <c r="I33" s="32"/>
      <c r="J33" s="32"/>
      <c r="K33" s="32"/>
      <c r="L33" s="235" t="s">
        <v>37</v>
      </c>
      <c r="M33" s="235"/>
      <c r="N33" s="235"/>
      <c r="O33" s="235"/>
      <c r="P33" s="235"/>
      <c r="Q33" s="32"/>
      <c r="R33" s="32"/>
      <c r="S33" s="32"/>
      <c r="T33" s="32"/>
      <c r="U33" s="32"/>
      <c r="V33" s="32"/>
      <c r="W33" s="235" t="s">
        <v>38</v>
      </c>
      <c r="X33" s="235"/>
      <c r="Y33" s="235"/>
      <c r="Z33" s="235"/>
      <c r="AA33" s="235"/>
      <c r="AB33" s="235"/>
      <c r="AC33" s="235"/>
      <c r="AD33" s="235"/>
      <c r="AE33" s="235"/>
      <c r="AF33" s="32"/>
      <c r="AG33" s="32"/>
      <c r="AH33" s="32"/>
      <c r="AI33" s="32"/>
      <c r="AJ33" s="32"/>
      <c r="AK33" s="235" t="s">
        <v>39</v>
      </c>
      <c r="AL33" s="235"/>
      <c r="AM33" s="235"/>
      <c r="AN33" s="235"/>
      <c r="AO33" s="235"/>
      <c r="AP33" s="32"/>
      <c r="AQ33" s="32"/>
      <c r="AR33" s="33"/>
      <c r="BG33" s="223"/>
    </row>
    <row r="34" spans="1:59" s="3" customFormat="1" ht="14.45" customHeight="1">
      <c r="B34" s="37"/>
      <c r="D34" s="24" t="s">
        <v>40</v>
      </c>
      <c r="F34" s="24" t="s">
        <v>41</v>
      </c>
      <c r="L34" s="236">
        <v>0.2</v>
      </c>
      <c r="M34" s="237"/>
      <c r="N34" s="237"/>
      <c r="O34" s="237"/>
      <c r="P34" s="237"/>
      <c r="W34" s="238">
        <f>ROUND(BB94 + SUM(CD97:CD101), 2)</f>
        <v>0</v>
      </c>
      <c r="X34" s="237"/>
      <c r="Y34" s="237"/>
      <c r="Z34" s="237"/>
      <c r="AA34" s="237"/>
      <c r="AB34" s="237"/>
      <c r="AC34" s="237"/>
      <c r="AD34" s="237"/>
      <c r="AE34" s="237"/>
      <c r="AK34" s="238">
        <f>ROUND(AX94 + SUM(BY97:BY101), 2)</f>
        <v>0</v>
      </c>
      <c r="AL34" s="237"/>
      <c r="AM34" s="237"/>
      <c r="AN34" s="237"/>
      <c r="AO34" s="237"/>
      <c r="AR34" s="37"/>
      <c r="BG34" s="224"/>
    </row>
    <row r="35" spans="1:59" s="3" customFormat="1" ht="14.45" customHeight="1">
      <c r="B35" s="37"/>
      <c r="F35" s="24" t="s">
        <v>42</v>
      </c>
      <c r="L35" s="236">
        <v>0.2</v>
      </c>
      <c r="M35" s="237"/>
      <c r="N35" s="237"/>
      <c r="O35" s="237"/>
      <c r="P35" s="237"/>
      <c r="W35" s="238">
        <f>ROUND(BC94 + SUM(CE97:CE101), 2)</f>
        <v>0</v>
      </c>
      <c r="X35" s="237"/>
      <c r="Y35" s="237"/>
      <c r="Z35" s="237"/>
      <c r="AA35" s="237"/>
      <c r="AB35" s="237"/>
      <c r="AC35" s="237"/>
      <c r="AD35" s="237"/>
      <c r="AE35" s="237"/>
      <c r="AK35" s="238">
        <f>ROUND(AY94 + SUM(BZ97:BZ101), 2)</f>
        <v>0</v>
      </c>
      <c r="AL35" s="237"/>
      <c r="AM35" s="237"/>
      <c r="AN35" s="237"/>
      <c r="AO35" s="237"/>
      <c r="AR35" s="37"/>
    </row>
    <row r="36" spans="1:59" s="3" customFormat="1" ht="14.45" hidden="1" customHeight="1">
      <c r="B36" s="37"/>
      <c r="F36" s="24" t="s">
        <v>43</v>
      </c>
      <c r="L36" s="236">
        <v>0.2</v>
      </c>
      <c r="M36" s="237"/>
      <c r="N36" s="237"/>
      <c r="O36" s="237"/>
      <c r="P36" s="237"/>
      <c r="W36" s="238">
        <f>ROUND(BD94 + SUM(CF97:CF101), 2)</f>
        <v>0</v>
      </c>
      <c r="X36" s="237"/>
      <c r="Y36" s="237"/>
      <c r="Z36" s="237"/>
      <c r="AA36" s="237"/>
      <c r="AB36" s="237"/>
      <c r="AC36" s="237"/>
      <c r="AD36" s="237"/>
      <c r="AE36" s="237"/>
      <c r="AK36" s="238">
        <v>0</v>
      </c>
      <c r="AL36" s="237"/>
      <c r="AM36" s="237"/>
      <c r="AN36" s="237"/>
      <c r="AO36" s="237"/>
      <c r="AR36" s="37"/>
    </row>
    <row r="37" spans="1:59" s="3" customFormat="1" ht="14.45" hidden="1" customHeight="1">
      <c r="B37" s="37"/>
      <c r="F37" s="24" t="s">
        <v>44</v>
      </c>
      <c r="L37" s="236">
        <v>0.2</v>
      </c>
      <c r="M37" s="237"/>
      <c r="N37" s="237"/>
      <c r="O37" s="237"/>
      <c r="P37" s="237"/>
      <c r="W37" s="238">
        <f>ROUND(BE94 + SUM(CG97:CG101), 2)</f>
        <v>0</v>
      </c>
      <c r="X37" s="237"/>
      <c r="Y37" s="237"/>
      <c r="Z37" s="237"/>
      <c r="AA37" s="237"/>
      <c r="AB37" s="237"/>
      <c r="AC37" s="237"/>
      <c r="AD37" s="237"/>
      <c r="AE37" s="237"/>
      <c r="AK37" s="238">
        <v>0</v>
      </c>
      <c r="AL37" s="237"/>
      <c r="AM37" s="237"/>
      <c r="AN37" s="237"/>
      <c r="AO37" s="237"/>
      <c r="AR37" s="37"/>
    </row>
    <row r="38" spans="1:59" s="3" customFormat="1" ht="14.45" hidden="1" customHeight="1">
      <c r="B38" s="37"/>
      <c r="F38" s="24" t="s">
        <v>45</v>
      </c>
      <c r="L38" s="236">
        <v>0</v>
      </c>
      <c r="M38" s="237"/>
      <c r="N38" s="237"/>
      <c r="O38" s="237"/>
      <c r="P38" s="237"/>
      <c r="W38" s="238">
        <f>ROUND(BF94 + SUM(CH97:CH101), 2)</f>
        <v>0</v>
      </c>
      <c r="X38" s="237"/>
      <c r="Y38" s="237"/>
      <c r="Z38" s="237"/>
      <c r="AA38" s="237"/>
      <c r="AB38" s="237"/>
      <c r="AC38" s="237"/>
      <c r="AD38" s="237"/>
      <c r="AE38" s="237"/>
      <c r="AK38" s="238">
        <v>0</v>
      </c>
      <c r="AL38" s="237"/>
      <c r="AM38" s="237"/>
      <c r="AN38" s="237"/>
      <c r="AO38" s="237"/>
      <c r="AR38" s="37"/>
    </row>
    <row r="39" spans="1:59" s="2" customFormat="1" ht="6.95" customHeight="1">
      <c r="A39" s="32"/>
      <c r="B39" s="33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3"/>
      <c r="BG39" s="32"/>
    </row>
    <row r="40" spans="1:59" s="2" customFormat="1" ht="25.9" customHeight="1">
      <c r="A40" s="32"/>
      <c r="B40" s="33"/>
      <c r="C40" s="38"/>
      <c r="D40" s="39" t="s">
        <v>46</v>
      </c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1" t="s">
        <v>47</v>
      </c>
      <c r="U40" s="40"/>
      <c r="V40" s="40"/>
      <c r="W40" s="40"/>
      <c r="X40" s="239" t="s">
        <v>48</v>
      </c>
      <c r="Y40" s="240"/>
      <c r="Z40" s="240"/>
      <c r="AA40" s="240"/>
      <c r="AB40" s="240"/>
      <c r="AC40" s="40"/>
      <c r="AD40" s="40"/>
      <c r="AE40" s="40"/>
      <c r="AF40" s="40"/>
      <c r="AG40" s="40"/>
      <c r="AH40" s="40"/>
      <c r="AI40" s="40"/>
      <c r="AJ40" s="40"/>
      <c r="AK40" s="241">
        <f>SUM(AK31:AK38)</f>
        <v>0</v>
      </c>
      <c r="AL40" s="240"/>
      <c r="AM40" s="240"/>
      <c r="AN40" s="240"/>
      <c r="AO40" s="242"/>
      <c r="AP40" s="38"/>
      <c r="AQ40" s="38"/>
      <c r="AR40" s="33"/>
      <c r="BG40" s="32"/>
    </row>
    <row r="41" spans="1:59" s="2" customFormat="1" ht="6.95" customHeight="1">
      <c r="A41" s="32"/>
      <c r="B41" s="33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3"/>
      <c r="BG41" s="32"/>
    </row>
    <row r="42" spans="1:59" s="2" customFormat="1" ht="14.45" customHeight="1">
      <c r="A42" s="32"/>
      <c r="B42" s="33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3"/>
      <c r="BG42" s="32"/>
    </row>
    <row r="43" spans="1:59" s="1" customFormat="1" ht="14.45" customHeight="1">
      <c r="B43" s="17"/>
      <c r="AR43" s="17"/>
    </row>
    <row r="44" spans="1:59" s="1" customFormat="1" ht="14.45" customHeight="1">
      <c r="B44" s="17"/>
      <c r="AR44" s="17"/>
    </row>
    <row r="45" spans="1:59" s="1" customFormat="1" ht="14.45" customHeight="1">
      <c r="B45" s="17"/>
      <c r="AR45" s="17"/>
    </row>
    <row r="46" spans="1:59" s="1" customFormat="1" ht="14.45" customHeight="1">
      <c r="B46" s="17"/>
      <c r="AR46" s="17"/>
    </row>
    <row r="47" spans="1:59" s="1" customFormat="1" ht="14.45" customHeight="1">
      <c r="B47" s="17"/>
      <c r="AR47" s="17"/>
    </row>
    <row r="48" spans="1:59" s="1" customFormat="1" ht="14.45" customHeight="1">
      <c r="B48" s="17"/>
      <c r="AR48" s="17"/>
    </row>
    <row r="49" spans="1:59" s="2" customFormat="1" ht="14.45" customHeight="1">
      <c r="B49" s="42"/>
      <c r="D49" s="43" t="s">
        <v>49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3" t="s">
        <v>50</v>
      </c>
      <c r="AI49" s="44"/>
      <c r="AJ49" s="44"/>
      <c r="AK49" s="44"/>
      <c r="AL49" s="44"/>
      <c r="AM49" s="44"/>
      <c r="AN49" s="44"/>
      <c r="AO49" s="44"/>
      <c r="AR49" s="42"/>
    </row>
    <row r="50" spans="1:59" ht="11.25">
      <c r="B50" s="17"/>
      <c r="AR50" s="17"/>
    </row>
    <row r="51" spans="1:59" ht="11.25">
      <c r="B51" s="17"/>
      <c r="AR51" s="17"/>
    </row>
    <row r="52" spans="1:59" ht="11.25">
      <c r="B52" s="17"/>
      <c r="AR52" s="17"/>
    </row>
    <row r="53" spans="1:59" ht="11.25">
      <c r="B53" s="17"/>
      <c r="AR53" s="17"/>
    </row>
    <row r="54" spans="1:59" ht="11.25">
      <c r="B54" s="17"/>
      <c r="AR54" s="17"/>
    </row>
    <row r="55" spans="1:59" ht="11.25">
      <c r="B55" s="17"/>
      <c r="AR55" s="17"/>
    </row>
    <row r="56" spans="1:59" ht="11.25">
      <c r="B56" s="17"/>
      <c r="AR56" s="17"/>
    </row>
    <row r="57" spans="1:59" ht="11.25">
      <c r="B57" s="17"/>
      <c r="AR57" s="17"/>
    </row>
    <row r="58" spans="1:59" ht="11.25">
      <c r="B58" s="17"/>
      <c r="AR58" s="17"/>
    </row>
    <row r="59" spans="1:59" ht="11.25">
      <c r="B59" s="17"/>
      <c r="AR59" s="17"/>
    </row>
    <row r="60" spans="1:59" s="2" customFormat="1" ht="12.75">
      <c r="A60" s="32"/>
      <c r="B60" s="33"/>
      <c r="C60" s="32"/>
      <c r="D60" s="45" t="s">
        <v>51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45" t="s">
        <v>52</v>
      </c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45" t="s">
        <v>51</v>
      </c>
      <c r="AI60" s="35"/>
      <c r="AJ60" s="35"/>
      <c r="AK60" s="35"/>
      <c r="AL60" s="35"/>
      <c r="AM60" s="45" t="s">
        <v>52</v>
      </c>
      <c r="AN60" s="35"/>
      <c r="AO60" s="35"/>
      <c r="AP60" s="32"/>
      <c r="AQ60" s="32"/>
      <c r="AR60" s="33"/>
      <c r="BG60" s="32"/>
    </row>
    <row r="61" spans="1:59" ht="11.25">
      <c r="B61" s="17"/>
      <c r="AR61" s="17"/>
    </row>
    <row r="62" spans="1:59" ht="11.25">
      <c r="B62" s="17"/>
      <c r="AR62" s="17"/>
    </row>
    <row r="63" spans="1:59" ht="11.25">
      <c r="B63" s="17"/>
      <c r="AR63" s="17"/>
    </row>
    <row r="64" spans="1:59" s="2" customFormat="1" ht="12.75">
      <c r="A64" s="32"/>
      <c r="B64" s="33"/>
      <c r="C64" s="32"/>
      <c r="D64" s="43" t="s">
        <v>53</v>
      </c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3" t="s">
        <v>54</v>
      </c>
      <c r="AI64" s="46"/>
      <c r="AJ64" s="46"/>
      <c r="AK64" s="46"/>
      <c r="AL64" s="46"/>
      <c r="AM64" s="46"/>
      <c r="AN64" s="46"/>
      <c r="AO64" s="46"/>
      <c r="AP64" s="32"/>
      <c r="AQ64" s="32"/>
      <c r="AR64" s="33"/>
      <c r="BG64" s="32"/>
    </row>
    <row r="65" spans="1:59" ht="11.25">
      <c r="B65" s="17"/>
      <c r="AR65" s="17"/>
    </row>
    <row r="66" spans="1:59" ht="11.25">
      <c r="B66" s="17"/>
      <c r="AR66" s="17"/>
    </row>
    <row r="67" spans="1:59" ht="11.25">
      <c r="B67" s="17"/>
      <c r="AR67" s="17"/>
    </row>
    <row r="68" spans="1:59" ht="11.25">
      <c r="B68" s="17"/>
      <c r="AR68" s="17"/>
    </row>
    <row r="69" spans="1:59" ht="11.25">
      <c r="B69" s="17"/>
      <c r="AR69" s="17"/>
    </row>
    <row r="70" spans="1:59" ht="11.25">
      <c r="B70" s="17"/>
      <c r="AR70" s="17"/>
    </row>
    <row r="71" spans="1:59" ht="11.25">
      <c r="B71" s="17"/>
      <c r="AR71" s="17"/>
    </row>
    <row r="72" spans="1:59" ht="11.25">
      <c r="B72" s="17"/>
      <c r="AR72" s="17"/>
    </row>
    <row r="73" spans="1:59" ht="11.25">
      <c r="B73" s="17"/>
      <c r="AR73" s="17"/>
    </row>
    <row r="74" spans="1:59" ht="11.25">
      <c r="B74" s="17"/>
      <c r="AR74" s="17"/>
    </row>
    <row r="75" spans="1:59" s="2" customFormat="1" ht="12.75">
      <c r="A75" s="32"/>
      <c r="B75" s="33"/>
      <c r="C75" s="32"/>
      <c r="D75" s="45" t="s">
        <v>51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45" t="s">
        <v>52</v>
      </c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45" t="s">
        <v>51</v>
      </c>
      <c r="AI75" s="35"/>
      <c r="AJ75" s="35"/>
      <c r="AK75" s="35"/>
      <c r="AL75" s="35"/>
      <c r="AM75" s="45" t="s">
        <v>52</v>
      </c>
      <c r="AN75" s="35"/>
      <c r="AO75" s="35"/>
      <c r="AP75" s="32"/>
      <c r="AQ75" s="32"/>
      <c r="AR75" s="33"/>
      <c r="BG75" s="32"/>
    </row>
    <row r="76" spans="1:59" s="2" customFormat="1" ht="11.25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3"/>
      <c r="BG76" s="32"/>
    </row>
    <row r="77" spans="1:59" s="2" customFormat="1" ht="6.9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33"/>
      <c r="BG77" s="32"/>
    </row>
    <row r="81" spans="1:90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33"/>
      <c r="BG81" s="32"/>
    </row>
    <row r="82" spans="1:90" s="2" customFormat="1" ht="24.95" customHeight="1">
      <c r="A82" s="32"/>
      <c r="B82" s="33"/>
      <c r="C82" s="18" t="s">
        <v>55</v>
      </c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3"/>
      <c r="BG82" s="32"/>
    </row>
    <row r="83" spans="1:90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3"/>
      <c r="BG83" s="32"/>
    </row>
    <row r="84" spans="1:90" s="4" customFormat="1" ht="12" customHeight="1">
      <c r="B84" s="51"/>
      <c r="C84" s="24" t="s">
        <v>13</v>
      </c>
      <c r="L84" s="4" t="str">
        <f>K5</f>
        <v>43420_RDC_1</v>
      </c>
      <c r="AR84" s="51"/>
    </row>
    <row r="85" spans="1:90" s="5" customFormat="1" ht="36.950000000000003" customHeight="1">
      <c r="B85" s="52"/>
      <c r="C85" s="53" t="s">
        <v>185</v>
      </c>
      <c r="L85" s="198" t="str">
        <f>K6</f>
        <v>ZNÍŽENIE ENERGETICKEJ NÁROČNOSTI A ZVÝŠENIE VYUŽÍVANIA OBNOVITEĽNÝCH ZDROJOV ENERGIE</v>
      </c>
      <c r="M85" s="199"/>
      <c r="N85" s="199"/>
      <c r="O85" s="199"/>
      <c r="P85" s="199"/>
      <c r="Q85" s="199"/>
      <c r="R85" s="199"/>
      <c r="S85" s="199"/>
      <c r="T85" s="199"/>
      <c r="U85" s="199"/>
      <c r="V85" s="199"/>
      <c r="W85" s="199"/>
      <c r="X85" s="199"/>
      <c r="Y85" s="199"/>
      <c r="Z85" s="199"/>
      <c r="AA85" s="199"/>
      <c r="AB85" s="199"/>
      <c r="AC85" s="199"/>
      <c r="AD85" s="199"/>
      <c r="AE85" s="199"/>
      <c r="AF85" s="199"/>
      <c r="AG85" s="199"/>
      <c r="AH85" s="199"/>
      <c r="AI85" s="199"/>
      <c r="AJ85" s="199"/>
      <c r="AK85" s="199"/>
      <c r="AL85" s="199"/>
      <c r="AM85" s="199"/>
      <c r="AN85" s="199"/>
      <c r="AO85" s="199"/>
      <c r="AR85" s="52"/>
    </row>
    <row r="86" spans="1:90" s="2" customFormat="1" ht="6.95" customHeight="1">
      <c r="A86" s="32"/>
      <c r="B86" s="33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3"/>
      <c r="BG86" s="32"/>
    </row>
    <row r="87" spans="1:90" s="2" customFormat="1" ht="12" customHeight="1">
      <c r="A87" s="32"/>
      <c r="B87" s="33"/>
      <c r="C87" s="24" t="s">
        <v>19</v>
      </c>
      <c r="D87" s="32"/>
      <c r="E87" s="32"/>
      <c r="F87" s="32"/>
      <c r="G87" s="32"/>
      <c r="H87" s="32"/>
      <c r="I87" s="32"/>
      <c r="J87" s="32"/>
      <c r="K87" s="32"/>
      <c r="L87" s="54" t="str">
        <f>IF(K8="","",K8)</f>
        <v xml:space="preserve"> </v>
      </c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24" t="s">
        <v>21</v>
      </c>
      <c r="AJ87" s="32"/>
      <c r="AK87" s="32"/>
      <c r="AL87" s="32"/>
      <c r="AM87" s="200" t="str">
        <f>IF(AN8= "","",AN8)</f>
        <v>25. 11. 2020</v>
      </c>
      <c r="AN87" s="200"/>
      <c r="AO87" s="32"/>
      <c r="AP87" s="32"/>
      <c r="AQ87" s="32"/>
      <c r="AR87" s="33"/>
      <c r="BG87" s="32"/>
    </row>
    <row r="88" spans="1:90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3"/>
      <c r="BG88" s="32"/>
    </row>
    <row r="89" spans="1:90" s="2" customFormat="1" ht="15.2" customHeight="1">
      <c r="A89" s="32"/>
      <c r="B89" s="33"/>
      <c r="C89" s="24" t="s">
        <v>23</v>
      </c>
      <c r="D89" s="32"/>
      <c r="E89" s="32"/>
      <c r="F89" s="32"/>
      <c r="G89" s="32"/>
      <c r="H89" s="32"/>
      <c r="I89" s="32"/>
      <c r="J89" s="32"/>
      <c r="K89" s="32"/>
      <c r="L89" s="4" t="str">
        <f>IF(E11= "","",E11)</f>
        <v xml:space="preserve"> </v>
      </c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24" t="s">
        <v>28</v>
      </c>
      <c r="AJ89" s="32"/>
      <c r="AK89" s="32"/>
      <c r="AL89" s="32"/>
      <c r="AM89" s="201" t="str">
        <f>IF(E17="","",E17)</f>
        <v xml:space="preserve"> </v>
      </c>
      <c r="AN89" s="202"/>
      <c r="AO89" s="202"/>
      <c r="AP89" s="202"/>
      <c r="AQ89" s="32"/>
      <c r="AR89" s="33"/>
      <c r="AS89" s="203" t="s">
        <v>56</v>
      </c>
      <c r="AT89" s="204"/>
      <c r="AU89" s="56"/>
      <c r="AV89" s="56"/>
      <c r="AW89" s="56"/>
      <c r="AX89" s="56"/>
      <c r="AY89" s="56"/>
      <c r="AZ89" s="56"/>
      <c r="BA89" s="56"/>
      <c r="BB89" s="56"/>
      <c r="BC89" s="56"/>
      <c r="BD89" s="56"/>
      <c r="BE89" s="56"/>
      <c r="BF89" s="57"/>
      <c r="BG89" s="32"/>
    </row>
    <row r="90" spans="1:90" s="2" customFormat="1" ht="15.2" customHeight="1">
      <c r="A90" s="32"/>
      <c r="B90" s="33"/>
      <c r="C90" s="24" t="s">
        <v>26</v>
      </c>
      <c r="D90" s="32"/>
      <c r="E90" s="32"/>
      <c r="F90" s="32"/>
      <c r="G90" s="32"/>
      <c r="H90" s="32"/>
      <c r="I90" s="32"/>
      <c r="J90" s="32"/>
      <c r="K90" s="32"/>
      <c r="L90" s="4" t="str">
        <f>IF(E14= "Vyplň údaj","",E14)</f>
        <v/>
      </c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24" t="s">
        <v>29</v>
      </c>
      <c r="AJ90" s="32"/>
      <c r="AK90" s="32"/>
      <c r="AL90" s="32"/>
      <c r="AM90" s="201" t="str">
        <f>IF(E20="","",E20)</f>
        <v>Ing. Tibor Beťko</v>
      </c>
      <c r="AN90" s="202"/>
      <c r="AO90" s="202"/>
      <c r="AP90" s="202"/>
      <c r="AQ90" s="32"/>
      <c r="AR90" s="33"/>
      <c r="AS90" s="205"/>
      <c r="AT90" s="206"/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9"/>
      <c r="BG90" s="32"/>
    </row>
    <row r="91" spans="1:90" s="2" customFormat="1" ht="10.9" customHeight="1">
      <c r="A91" s="32"/>
      <c r="B91" s="33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3"/>
      <c r="AS91" s="205"/>
      <c r="AT91" s="206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9"/>
      <c r="BG91" s="32"/>
    </row>
    <row r="92" spans="1:90" s="2" customFormat="1" ht="29.25" customHeight="1">
      <c r="A92" s="32"/>
      <c r="B92" s="33"/>
      <c r="C92" s="210" t="s">
        <v>57</v>
      </c>
      <c r="D92" s="208"/>
      <c r="E92" s="208"/>
      <c r="F92" s="208"/>
      <c r="G92" s="208"/>
      <c r="H92" s="60"/>
      <c r="I92" s="207" t="s">
        <v>58</v>
      </c>
      <c r="J92" s="208"/>
      <c r="K92" s="208"/>
      <c r="L92" s="208"/>
      <c r="M92" s="208"/>
      <c r="N92" s="208"/>
      <c r="O92" s="208"/>
      <c r="P92" s="208"/>
      <c r="Q92" s="208"/>
      <c r="R92" s="208"/>
      <c r="S92" s="208"/>
      <c r="T92" s="208"/>
      <c r="U92" s="208"/>
      <c r="V92" s="208"/>
      <c r="W92" s="208"/>
      <c r="X92" s="208"/>
      <c r="Y92" s="208"/>
      <c r="Z92" s="208"/>
      <c r="AA92" s="208"/>
      <c r="AB92" s="208"/>
      <c r="AC92" s="208"/>
      <c r="AD92" s="208"/>
      <c r="AE92" s="208"/>
      <c r="AF92" s="208"/>
      <c r="AG92" s="211" t="s">
        <v>59</v>
      </c>
      <c r="AH92" s="208"/>
      <c r="AI92" s="208"/>
      <c r="AJ92" s="208"/>
      <c r="AK92" s="208"/>
      <c r="AL92" s="208"/>
      <c r="AM92" s="208"/>
      <c r="AN92" s="207" t="s">
        <v>60</v>
      </c>
      <c r="AO92" s="208"/>
      <c r="AP92" s="209"/>
      <c r="AQ92" s="61" t="s">
        <v>61</v>
      </c>
      <c r="AR92" s="33"/>
      <c r="AS92" s="62" t="s">
        <v>62</v>
      </c>
      <c r="AT92" s="63" t="s">
        <v>63</v>
      </c>
      <c r="AU92" s="63" t="s">
        <v>64</v>
      </c>
      <c r="AV92" s="63" t="s">
        <v>65</v>
      </c>
      <c r="AW92" s="63" t="s">
        <v>66</v>
      </c>
      <c r="AX92" s="63" t="s">
        <v>67</v>
      </c>
      <c r="AY92" s="63" t="s">
        <v>68</v>
      </c>
      <c r="AZ92" s="63" t="s">
        <v>69</v>
      </c>
      <c r="BA92" s="63" t="s">
        <v>70</v>
      </c>
      <c r="BB92" s="63" t="s">
        <v>71</v>
      </c>
      <c r="BC92" s="63" t="s">
        <v>72</v>
      </c>
      <c r="BD92" s="63" t="s">
        <v>73</v>
      </c>
      <c r="BE92" s="63" t="s">
        <v>74</v>
      </c>
      <c r="BF92" s="64" t="s">
        <v>75</v>
      </c>
      <c r="BG92" s="32"/>
    </row>
    <row r="93" spans="1:90" s="2" customFormat="1" ht="10.9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3"/>
      <c r="AS93" s="65"/>
      <c r="AT93" s="66"/>
      <c r="AU93" s="66"/>
      <c r="AV93" s="66"/>
      <c r="AW93" s="66"/>
      <c r="AX93" s="66"/>
      <c r="AY93" s="66"/>
      <c r="AZ93" s="66"/>
      <c r="BA93" s="66"/>
      <c r="BB93" s="66"/>
      <c r="BC93" s="66"/>
      <c r="BD93" s="66"/>
      <c r="BE93" s="66"/>
      <c r="BF93" s="67"/>
      <c r="BG93" s="32"/>
    </row>
    <row r="94" spans="1:90" s="6" customFormat="1" ht="32.450000000000003" customHeight="1">
      <c r="B94" s="68"/>
      <c r="C94" s="69" t="s">
        <v>76</v>
      </c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219">
        <f>ROUND(AG95,2)</f>
        <v>0</v>
      </c>
      <c r="AH94" s="219"/>
      <c r="AI94" s="219"/>
      <c r="AJ94" s="219"/>
      <c r="AK94" s="219"/>
      <c r="AL94" s="219"/>
      <c r="AM94" s="219"/>
      <c r="AN94" s="220">
        <f>SUM(AG94,AV94)</f>
        <v>0</v>
      </c>
      <c r="AO94" s="220"/>
      <c r="AP94" s="220"/>
      <c r="AQ94" s="72" t="s">
        <v>1</v>
      </c>
      <c r="AR94" s="68"/>
      <c r="AS94" s="73">
        <f>ROUND(AS95,2)</f>
        <v>0</v>
      </c>
      <c r="AT94" s="74">
        <f>ROUND(AT95,2)</f>
        <v>0</v>
      </c>
      <c r="AU94" s="75">
        <f>ROUND(AU95,2)</f>
        <v>0</v>
      </c>
      <c r="AV94" s="75">
        <f>ROUND(SUM(AX94:AY94),2)</f>
        <v>0</v>
      </c>
      <c r="AW94" s="76">
        <f>ROUND(AW95,5)</f>
        <v>0</v>
      </c>
      <c r="AX94" s="75">
        <f>ROUND(BB94*L34,2)</f>
        <v>0</v>
      </c>
      <c r="AY94" s="75">
        <f>ROUND(BC94*L35,2)</f>
        <v>0</v>
      </c>
      <c r="AZ94" s="75">
        <f>ROUND(BD94*L34,2)</f>
        <v>0</v>
      </c>
      <c r="BA94" s="75">
        <f>ROUND(BE94*L35,2)</f>
        <v>0</v>
      </c>
      <c r="BB94" s="75">
        <f>ROUND(BB95,2)</f>
        <v>0</v>
      </c>
      <c r="BC94" s="75">
        <f>ROUND(BC95,2)</f>
        <v>0</v>
      </c>
      <c r="BD94" s="75">
        <f>ROUND(BD95,2)</f>
        <v>0</v>
      </c>
      <c r="BE94" s="75">
        <f>ROUND(BE95,2)</f>
        <v>0</v>
      </c>
      <c r="BF94" s="77">
        <f>ROUND(BF95,2)</f>
        <v>0</v>
      </c>
      <c r="BS94" s="78" t="s">
        <v>77</v>
      </c>
      <c r="BT94" s="78" t="s">
        <v>78</v>
      </c>
      <c r="BV94" s="78" t="s">
        <v>79</v>
      </c>
      <c r="BW94" s="78" t="s">
        <v>5</v>
      </c>
      <c r="BX94" s="78" t="s">
        <v>80</v>
      </c>
      <c r="CL94" s="78" t="s">
        <v>1</v>
      </c>
    </row>
    <row r="95" spans="1:90" s="7" customFormat="1" ht="37.5" customHeight="1">
      <c r="A95" s="79" t="s">
        <v>81</v>
      </c>
      <c r="B95" s="80"/>
      <c r="C95" s="81"/>
      <c r="D95" s="214" t="s">
        <v>14</v>
      </c>
      <c r="E95" s="214"/>
      <c r="F95" s="214"/>
      <c r="G95" s="214"/>
      <c r="H95" s="214"/>
      <c r="I95" s="82"/>
      <c r="J95" s="214" t="s">
        <v>16</v>
      </c>
      <c r="K95" s="214"/>
      <c r="L95" s="214"/>
      <c r="M95" s="214"/>
      <c r="N95" s="214"/>
      <c r="O95" s="214"/>
      <c r="P95" s="214"/>
      <c r="Q95" s="214"/>
      <c r="R95" s="214"/>
      <c r="S95" s="214"/>
      <c r="T95" s="214"/>
      <c r="U95" s="214"/>
      <c r="V95" s="214"/>
      <c r="W95" s="214"/>
      <c r="X95" s="214"/>
      <c r="Y95" s="214"/>
      <c r="Z95" s="214"/>
      <c r="AA95" s="214"/>
      <c r="AB95" s="214"/>
      <c r="AC95" s="214"/>
      <c r="AD95" s="214"/>
      <c r="AE95" s="214"/>
      <c r="AF95" s="214"/>
      <c r="AG95" s="212">
        <f>'43420_RDC_1 - ZNÍŽENIE EN...'!K32</f>
        <v>0</v>
      </c>
      <c r="AH95" s="213"/>
      <c r="AI95" s="213"/>
      <c r="AJ95" s="213"/>
      <c r="AK95" s="213"/>
      <c r="AL95" s="213"/>
      <c r="AM95" s="213"/>
      <c r="AN95" s="212">
        <f>SUM(AG95,AV95)</f>
        <v>0</v>
      </c>
      <c r="AO95" s="213"/>
      <c r="AP95" s="213"/>
      <c r="AQ95" s="83" t="s">
        <v>82</v>
      </c>
      <c r="AR95" s="80"/>
      <c r="AS95" s="84">
        <f>'43420_RDC_1 - ZNÍŽENIE EN...'!K29</f>
        <v>0</v>
      </c>
      <c r="AT95" s="85">
        <f>'43420_RDC_1 - ZNÍŽENIE EN...'!K30</f>
        <v>0</v>
      </c>
      <c r="AU95" s="85">
        <v>0</v>
      </c>
      <c r="AV95" s="85">
        <f>ROUND(SUM(AX95:AY95),2)</f>
        <v>0</v>
      </c>
      <c r="AW95" s="86">
        <f>'43420_RDC_1 - ZNÍŽENIE EN...'!T124</f>
        <v>0</v>
      </c>
      <c r="AX95" s="85">
        <f>'43420_RDC_1 - ZNÍŽENIE EN...'!K35</f>
        <v>0</v>
      </c>
      <c r="AY95" s="85">
        <f>'43420_RDC_1 - ZNÍŽENIE EN...'!K36</f>
        <v>0</v>
      </c>
      <c r="AZ95" s="85">
        <f>'43420_RDC_1 - ZNÍŽENIE EN...'!K37</f>
        <v>0</v>
      </c>
      <c r="BA95" s="85">
        <f>'43420_RDC_1 - ZNÍŽENIE EN...'!K38</f>
        <v>0</v>
      </c>
      <c r="BB95" s="85">
        <f>'43420_RDC_1 - ZNÍŽENIE EN...'!F35</f>
        <v>0</v>
      </c>
      <c r="BC95" s="85">
        <f>'43420_RDC_1 - ZNÍŽENIE EN...'!F36</f>
        <v>0</v>
      </c>
      <c r="BD95" s="85">
        <f>'43420_RDC_1 - ZNÍŽENIE EN...'!F37</f>
        <v>0</v>
      </c>
      <c r="BE95" s="85">
        <f>'43420_RDC_1 - ZNÍŽENIE EN...'!F38</f>
        <v>0</v>
      </c>
      <c r="BF95" s="87">
        <f>'43420_RDC_1 - ZNÍŽENIE EN...'!F39</f>
        <v>0</v>
      </c>
      <c r="BT95" s="88" t="s">
        <v>83</v>
      </c>
      <c r="BU95" s="88" t="s">
        <v>84</v>
      </c>
      <c r="BV95" s="88" t="s">
        <v>79</v>
      </c>
      <c r="BW95" s="88" t="s">
        <v>5</v>
      </c>
      <c r="BX95" s="88" t="s">
        <v>80</v>
      </c>
      <c r="CL95" s="88" t="s">
        <v>1</v>
      </c>
    </row>
    <row r="96" spans="1:90" ht="11.25">
      <c r="B96" s="17"/>
      <c r="AR96" s="17"/>
    </row>
    <row r="97" spans="1:89" s="2" customFormat="1" ht="30" customHeight="1">
      <c r="A97" s="32"/>
      <c r="B97" s="33"/>
      <c r="C97" s="69" t="s">
        <v>85</v>
      </c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220">
        <f>ROUND(SUM(AG98:AG101), 2)</f>
        <v>0</v>
      </c>
      <c r="AH97" s="220"/>
      <c r="AI97" s="220"/>
      <c r="AJ97" s="220"/>
      <c r="AK97" s="220"/>
      <c r="AL97" s="220"/>
      <c r="AM97" s="220"/>
      <c r="AN97" s="220">
        <f>ROUND(SUM(AN98:AN101), 2)</f>
        <v>0</v>
      </c>
      <c r="AO97" s="220"/>
      <c r="AP97" s="220"/>
      <c r="AQ97" s="89"/>
      <c r="AR97" s="33"/>
      <c r="AS97" s="62" t="s">
        <v>86</v>
      </c>
      <c r="AT97" s="63" t="s">
        <v>87</v>
      </c>
      <c r="AU97" s="63" t="s">
        <v>40</v>
      </c>
      <c r="AV97" s="64" t="s">
        <v>65</v>
      </c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</row>
    <row r="98" spans="1:89" s="2" customFormat="1" ht="19.899999999999999" customHeight="1">
      <c r="A98" s="32"/>
      <c r="B98" s="33"/>
      <c r="C98" s="32"/>
      <c r="D98" s="217" t="s">
        <v>88</v>
      </c>
      <c r="E98" s="217"/>
      <c r="F98" s="217"/>
      <c r="G98" s="217"/>
      <c r="H98" s="217"/>
      <c r="I98" s="217"/>
      <c r="J98" s="217"/>
      <c r="K98" s="217"/>
      <c r="L98" s="217"/>
      <c r="M98" s="217"/>
      <c r="N98" s="217"/>
      <c r="O98" s="217"/>
      <c r="P98" s="217"/>
      <c r="Q98" s="217"/>
      <c r="R98" s="217"/>
      <c r="S98" s="217"/>
      <c r="T98" s="217"/>
      <c r="U98" s="217"/>
      <c r="V98" s="217"/>
      <c r="W98" s="217"/>
      <c r="X98" s="217"/>
      <c r="Y98" s="217"/>
      <c r="Z98" s="217"/>
      <c r="AA98" s="217"/>
      <c r="AB98" s="217"/>
      <c r="AC98" s="32"/>
      <c r="AD98" s="32"/>
      <c r="AE98" s="32"/>
      <c r="AF98" s="32"/>
      <c r="AG98" s="215">
        <f>ROUND(AG94 * AS98, 2)</f>
        <v>0</v>
      </c>
      <c r="AH98" s="216"/>
      <c r="AI98" s="216"/>
      <c r="AJ98" s="216"/>
      <c r="AK98" s="216"/>
      <c r="AL98" s="216"/>
      <c r="AM98" s="216"/>
      <c r="AN98" s="216">
        <f>ROUND(AG98 + AV98, 2)</f>
        <v>0</v>
      </c>
      <c r="AO98" s="216"/>
      <c r="AP98" s="216"/>
      <c r="AQ98" s="32"/>
      <c r="AR98" s="33"/>
      <c r="AS98" s="91">
        <v>0</v>
      </c>
      <c r="AT98" s="92" t="s">
        <v>89</v>
      </c>
      <c r="AU98" s="92" t="s">
        <v>41</v>
      </c>
      <c r="AV98" s="93">
        <f>ROUND(IF(AU98="základná",AG98*L34,IF(AU98="znížená",AG98*L35,0)), 2)</f>
        <v>0</v>
      </c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V98" s="14" t="s">
        <v>90</v>
      </c>
      <c r="BY98" s="94">
        <f>IF(AU98="základná",AV98,0)</f>
        <v>0</v>
      </c>
      <c r="BZ98" s="94">
        <f>IF(AU98="znížená",AV98,0)</f>
        <v>0</v>
      </c>
      <c r="CA98" s="94">
        <v>0</v>
      </c>
      <c r="CB98" s="94">
        <v>0</v>
      </c>
      <c r="CC98" s="94">
        <v>0</v>
      </c>
      <c r="CD98" s="94">
        <f>IF(AU98="základná",AG98,0)</f>
        <v>0</v>
      </c>
      <c r="CE98" s="94">
        <f>IF(AU98="znížená",AG98,0)</f>
        <v>0</v>
      </c>
      <c r="CF98" s="94">
        <f>IF(AU98="zákl. prenesená",AG98,0)</f>
        <v>0</v>
      </c>
      <c r="CG98" s="94">
        <f>IF(AU98="zníž. prenesená",AG98,0)</f>
        <v>0</v>
      </c>
      <c r="CH98" s="94">
        <f>IF(AU98="nulová",AG98,0)</f>
        <v>0</v>
      </c>
      <c r="CI98" s="14">
        <f>IF(AU98="základná",1,IF(AU98="znížená",2,IF(AU98="zákl. prenesená",4,IF(AU98="zníž. prenesená",5,3))))</f>
        <v>1</v>
      </c>
      <c r="CJ98" s="14">
        <f>IF(AT98="stavebná časť",1,IF(AT98="investičná časť",2,3))</f>
        <v>1</v>
      </c>
      <c r="CK98" s="14" t="str">
        <f>IF(D98="Vyplň vlastné","","x")</f>
        <v>x</v>
      </c>
    </row>
    <row r="99" spans="1:89" s="2" customFormat="1" ht="19.899999999999999" customHeight="1">
      <c r="A99" s="32"/>
      <c r="B99" s="33"/>
      <c r="C99" s="32"/>
      <c r="D99" s="218" t="s">
        <v>91</v>
      </c>
      <c r="E99" s="217"/>
      <c r="F99" s="217"/>
      <c r="G99" s="217"/>
      <c r="H99" s="217"/>
      <c r="I99" s="217"/>
      <c r="J99" s="217"/>
      <c r="K99" s="217"/>
      <c r="L99" s="217"/>
      <c r="M99" s="217"/>
      <c r="N99" s="217"/>
      <c r="O99" s="217"/>
      <c r="P99" s="217"/>
      <c r="Q99" s="217"/>
      <c r="R99" s="217"/>
      <c r="S99" s="217"/>
      <c r="T99" s="217"/>
      <c r="U99" s="217"/>
      <c r="V99" s="217"/>
      <c r="W99" s="217"/>
      <c r="X99" s="217"/>
      <c r="Y99" s="217"/>
      <c r="Z99" s="217"/>
      <c r="AA99" s="217"/>
      <c r="AB99" s="217"/>
      <c r="AC99" s="32"/>
      <c r="AD99" s="32"/>
      <c r="AE99" s="32"/>
      <c r="AF99" s="32"/>
      <c r="AG99" s="215">
        <f>ROUND(AG94 * AS99, 2)</f>
        <v>0</v>
      </c>
      <c r="AH99" s="216"/>
      <c r="AI99" s="216"/>
      <c r="AJ99" s="216"/>
      <c r="AK99" s="216"/>
      <c r="AL99" s="216"/>
      <c r="AM99" s="216"/>
      <c r="AN99" s="216">
        <f>ROUND(AG99 + AV99, 2)</f>
        <v>0</v>
      </c>
      <c r="AO99" s="216"/>
      <c r="AP99" s="216"/>
      <c r="AQ99" s="32"/>
      <c r="AR99" s="33"/>
      <c r="AS99" s="91">
        <v>0</v>
      </c>
      <c r="AT99" s="92" t="s">
        <v>89</v>
      </c>
      <c r="AU99" s="92" t="s">
        <v>41</v>
      </c>
      <c r="AV99" s="93">
        <f>ROUND(IF(AU99="základná",AG99*L34,IF(AU99="znížená",AG99*L35,0)), 2)</f>
        <v>0</v>
      </c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V99" s="14" t="s">
        <v>92</v>
      </c>
      <c r="BY99" s="94">
        <f>IF(AU99="základná",AV99,0)</f>
        <v>0</v>
      </c>
      <c r="BZ99" s="94">
        <f>IF(AU99="znížená",AV99,0)</f>
        <v>0</v>
      </c>
      <c r="CA99" s="94">
        <v>0</v>
      </c>
      <c r="CB99" s="94">
        <v>0</v>
      </c>
      <c r="CC99" s="94">
        <v>0</v>
      </c>
      <c r="CD99" s="94">
        <f>IF(AU99="základná",AG99,0)</f>
        <v>0</v>
      </c>
      <c r="CE99" s="94">
        <f>IF(AU99="znížená",AG99,0)</f>
        <v>0</v>
      </c>
      <c r="CF99" s="94">
        <f>IF(AU99="zákl. prenesená",AG99,0)</f>
        <v>0</v>
      </c>
      <c r="CG99" s="94">
        <f>IF(AU99="zníž. prenesená",AG99,0)</f>
        <v>0</v>
      </c>
      <c r="CH99" s="94">
        <f>IF(AU99="nulová",AG99,0)</f>
        <v>0</v>
      </c>
      <c r="CI99" s="14">
        <f>IF(AU99="základná",1,IF(AU99="znížená",2,IF(AU99="zákl. prenesená",4,IF(AU99="zníž. prenesená",5,3))))</f>
        <v>1</v>
      </c>
      <c r="CJ99" s="14">
        <f>IF(AT99="stavebná časť",1,IF(AT99="investičná časť",2,3))</f>
        <v>1</v>
      </c>
      <c r="CK99" s="14" t="str">
        <f>IF(D99="Vyplň vlastné","","x")</f>
        <v/>
      </c>
    </row>
    <row r="100" spans="1:89" s="2" customFormat="1" ht="19.899999999999999" customHeight="1">
      <c r="A100" s="32"/>
      <c r="B100" s="33"/>
      <c r="C100" s="32"/>
      <c r="D100" s="218" t="s">
        <v>91</v>
      </c>
      <c r="E100" s="217"/>
      <c r="F100" s="217"/>
      <c r="G100" s="217"/>
      <c r="H100" s="217"/>
      <c r="I100" s="217"/>
      <c r="J100" s="217"/>
      <c r="K100" s="217"/>
      <c r="L100" s="217"/>
      <c r="M100" s="217"/>
      <c r="N100" s="217"/>
      <c r="O100" s="217"/>
      <c r="P100" s="217"/>
      <c r="Q100" s="217"/>
      <c r="R100" s="217"/>
      <c r="S100" s="217"/>
      <c r="T100" s="217"/>
      <c r="U100" s="217"/>
      <c r="V100" s="217"/>
      <c r="W100" s="217"/>
      <c r="X100" s="217"/>
      <c r="Y100" s="217"/>
      <c r="Z100" s="217"/>
      <c r="AA100" s="217"/>
      <c r="AB100" s="217"/>
      <c r="AC100" s="32"/>
      <c r="AD100" s="32"/>
      <c r="AE100" s="32"/>
      <c r="AF100" s="32"/>
      <c r="AG100" s="215">
        <f>ROUND(AG94 * AS100, 2)</f>
        <v>0</v>
      </c>
      <c r="AH100" s="216"/>
      <c r="AI100" s="216"/>
      <c r="AJ100" s="216"/>
      <c r="AK100" s="216"/>
      <c r="AL100" s="216"/>
      <c r="AM100" s="216"/>
      <c r="AN100" s="216">
        <f>ROUND(AG100 + AV100, 2)</f>
        <v>0</v>
      </c>
      <c r="AO100" s="216"/>
      <c r="AP100" s="216"/>
      <c r="AQ100" s="32"/>
      <c r="AR100" s="33"/>
      <c r="AS100" s="91">
        <v>0</v>
      </c>
      <c r="AT100" s="92" t="s">
        <v>89</v>
      </c>
      <c r="AU100" s="92" t="s">
        <v>41</v>
      </c>
      <c r="AV100" s="93">
        <f>ROUND(IF(AU100="základná",AG100*L34,IF(AU100="znížená",AG100*L35,0)), 2)</f>
        <v>0</v>
      </c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V100" s="14" t="s">
        <v>92</v>
      </c>
      <c r="BY100" s="94">
        <f>IF(AU100="základná",AV100,0)</f>
        <v>0</v>
      </c>
      <c r="BZ100" s="94">
        <f>IF(AU100="znížená",AV100,0)</f>
        <v>0</v>
      </c>
      <c r="CA100" s="94">
        <v>0</v>
      </c>
      <c r="CB100" s="94">
        <v>0</v>
      </c>
      <c r="CC100" s="94">
        <v>0</v>
      </c>
      <c r="CD100" s="94">
        <f>IF(AU100="základná",AG100,0)</f>
        <v>0</v>
      </c>
      <c r="CE100" s="94">
        <f>IF(AU100="znížená",AG100,0)</f>
        <v>0</v>
      </c>
      <c r="CF100" s="94">
        <f>IF(AU100="zákl. prenesená",AG100,0)</f>
        <v>0</v>
      </c>
      <c r="CG100" s="94">
        <f>IF(AU100="zníž. prenesená",AG100,0)</f>
        <v>0</v>
      </c>
      <c r="CH100" s="94">
        <f>IF(AU100="nulová",AG100,0)</f>
        <v>0</v>
      </c>
      <c r="CI100" s="14">
        <f>IF(AU100="základná",1,IF(AU100="znížená",2,IF(AU100="zákl. prenesená",4,IF(AU100="zníž. prenesená",5,3))))</f>
        <v>1</v>
      </c>
      <c r="CJ100" s="14">
        <f>IF(AT100="stavebná časť",1,IF(AT100="investičná časť",2,3))</f>
        <v>1</v>
      </c>
      <c r="CK100" s="14" t="str">
        <f>IF(D100="Vyplň vlastné","","x")</f>
        <v/>
      </c>
    </row>
    <row r="101" spans="1:89" s="2" customFormat="1" ht="19.899999999999999" customHeight="1">
      <c r="A101" s="32"/>
      <c r="B101" s="33"/>
      <c r="C101" s="32"/>
      <c r="D101" s="218" t="s">
        <v>91</v>
      </c>
      <c r="E101" s="217"/>
      <c r="F101" s="217"/>
      <c r="G101" s="217"/>
      <c r="H101" s="217"/>
      <c r="I101" s="217"/>
      <c r="J101" s="217"/>
      <c r="K101" s="217"/>
      <c r="L101" s="217"/>
      <c r="M101" s="217"/>
      <c r="N101" s="217"/>
      <c r="O101" s="217"/>
      <c r="P101" s="217"/>
      <c r="Q101" s="217"/>
      <c r="R101" s="217"/>
      <c r="S101" s="217"/>
      <c r="T101" s="217"/>
      <c r="U101" s="217"/>
      <c r="V101" s="217"/>
      <c r="W101" s="217"/>
      <c r="X101" s="217"/>
      <c r="Y101" s="217"/>
      <c r="Z101" s="217"/>
      <c r="AA101" s="217"/>
      <c r="AB101" s="217"/>
      <c r="AC101" s="32"/>
      <c r="AD101" s="32"/>
      <c r="AE101" s="32"/>
      <c r="AF101" s="32"/>
      <c r="AG101" s="215">
        <f>ROUND(AG94 * AS101, 2)</f>
        <v>0</v>
      </c>
      <c r="AH101" s="216"/>
      <c r="AI101" s="216"/>
      <c r="AJ101" s="216"/>
      <c r="AK101" s="216"/>
      <c r="AL101" s="216"/>
      <c r="AM101" s="216"/>
      <c r="AN101" s="216">
        <f>ROUND(AG101 + AV101, 2)</f>
        <v>0</v>
      </c>
      <c r="AO101" s="216"/>
      <c r="AP101" s="216"/>
      <c r="AQ101" s="32"/>
      <c r="AR101" s="33"/>
      <c r="AS101" s="95">
        <v>0</v>
      </c>
      <c r="AT101" s="96" t="s">
        <v>89</v>
      </c>
      <c r="AU101" s="96" t="s">
        <v>41</v>
      </c>
      <c r="AV101" s="97">
        <f>ROUND(IF(AU101="základná",AG101*L34,IF(AU101="znížená",AG101*L35,0)), 2)</f>
        <v>0</v>
      </c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V101" s="14" t="s">
        <v>92</v>
      </c>
      <c r="BY101" s="94">
        <f>IF(AU101="základná",AV101,0)</f>
        <v>0</v>
      </c>
      <c r="BZ101" s="94">
        <f>IF(AU101="znížená",AV101,0)</f>
        <v>0</v>
      </c>
      <c r="CA101" s="94">
        <v>0</v>
      </c>
      <c r="CB101" s="94">
        <v>0</v>
      </c>
      <c r="CC101" s="94">
        <v>0</v>
      </c>
      <c r="CD101" s="94">
        <f>IF(AU101="základná",AG101,0)</f>
        <v>0</v>
      </c>
      <c r="CE101" s="94">
        <f>IF(AU101="znížená",AG101,0)</f>
        <v>0</v>
      </c>
      <c r="CF101" s="94">
        <f>IF(AU101="zákl. prenesená",AG101,0)</f>
        <v>0</v>
      </c>
      <c r="CG101" s="94">
        <f>IF(AU101="zníž. prenesená",AG101,0)</f>
        <v>0</v>
      </c>
      <c r="CH101" s="94">
        <f>IF(AU101="nulová",AG101,0)</f>
        <v>0</v>
      </c>
      <c r="CI101" s="14">
        <f>IF(AU101="základná",1,IF(AU101="znížená",2,IF(AU101="zákl. prenesená",4,IF(AU101="zníž. prenesená",5,3))))</f>
        <v>1</v>
      </c>
      <c r="CJ101" s="14">
        <f>IF(AT101="stavebná časť",1,IF(AT101="investičná časť",2,3))</f>
        <v>1</v>
      </c>
      <c r="CK101" s="14" t="str">
        <f>IF(D101="Vyplň vlastné","","x")</f>
        <v/>
      </c>
    </row>
    <row r="102" spans="1:89" s="2" customFormat="1" ht="10.9" customHeight="1">
      <c r="A102" s="32"/>
      <c r="B102" s="33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3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</row>
    <row r="103" spans="1:89" s="2" customFormat="1" ht="30" customHeight="1">
      <c r="A103" s="32"/>
      <c r="B103" s="33"/>
      <c r="C103" s="98" t="s">
        <v>186</v>
      </c>
      <c r="D103" s="99"/>
      <c r="E103" s="99"/>
      <c r="F103" s="99"/>
      <c r="G103" s="99"/>
      <c r="H103" s="99"/>
      <c r="I103" s="99"/>
      <c r="J103" s="99"/>
      <c r="K103" s="99"/>
      <c r="L103" s="99"/>
      <c r="M103" s="99"/>
      <c r="N103" s="99"/>
      <c r="O103" s="99"/>
      <c r="P103" s="99"/>
      <c r="Q103" s="99"/>
      <c r="R103" s="99"/>
      <c r="S103" s="99"/>
      <c r="T103" s="99"/>
      <c r="U103" s="99"/>
      <c r="V103" s="99"/>
      <c r="W103" s="99"/>
      <c r="X103" s="99"/>
      <c r="Y103" s="99"/>
      <c r="Z103" s="99"/>
      <c r="AA103" s="99"/>
      <c r="AB103" s="99"/>
      <c r="AC103" s="99"/>
      <c r="AD103" s="99"/>
      <c r="AE103" s="99"/>
      <c r="AF103" s="99"/>
      <c r="AG103" s="221">
        <f>ROUND(AG94 + AG97, 2)</f>
        <v>0</v>
      </c>
      <c r="AH103" s="221"/>
      <c r="AI103" s="221"/>
      <c r="AJ103" s="221"/>
      <c r="AK103" s="221"/>
      <c r="AL103" s="221"/>
      <c r="AM103" s="221"/>
      <c r="AN103" s="221">
        <f>ROUND(AN94 + AN97, 2)</f>
        <v>0</v>
      </c>
      <c r="AO103" s="221"/>
      <c r="AP103" s="221"/>
      <c r="AQ103" s="99"/>
      <c r="AR103" s="33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</row>
    <row r="104" spans="1:89" s="2" customFormat="1" ht="6.95" customHeight="1">
      <c r="A104" s="32"/>
      <c r="B104" s="47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33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</row>
  </sheetData>
  <mergeCells count="62">
    <mergeCell ref="AR2:BG2"/>
    <mergeCell ref="AK38:AO38"/>
    <mergeCell ref="W38:AE38"/>
    <mergeCell ref="L38:P38"/>
    <mergeCell ref="X40:AB40"/>
    <mergeCell ref="AK40:AO40"/>
    <mergeCell ref="W36:AE36"/>
    <mergeCell ref="L36:P36"/>
    <mergeCell ref="AK36:AO36"/>
    <mergeCell ref="AK37:AO37"/>
    <mergeCell ref="L37:P37"/>
    <mergeCell ref="W37:AE37"/>
    <mergeCell ref="AK33:AO33"/>
    <mergeCell ref="L34:P34"/>
    <mergeCell ref="W34:AE34"/>
    <mergeCell ref="AK34:AO34"/>
    <mergeCell ref="L35:P35"/>
    <mergeCell ref="AK35:AO35"/>
    <mergeCell ref="W35:AE35"/>
    <mergeCell ref="AG97:AM97"/>
    <mergeCell ref="AN97:AP97"/>
    <mergeCell ref="AG103:AM103"/>
    <mergeCell ref="AN103:AP103"/>
    <mergeCell ref="BG5:BG34"/>
    <mergeCell ref="K5:AO5"/>
    <mergeCell ref="K6:AO6"/>
    <mergeCell ref="E14:AJ14"/>
    <mergeCell ref="E23:AN23"/>
    <mergeCell ref="AK26:AO26"/>
    <mergeCell ref="AK27:AO27"/>
    <mergeCell ref="AK28:AO28"/>
    <mergeCell ref="AK29:AO29"/>
    <mergeCell ref="AK31:AO31"/>
    <mergeCell ref="L33:P33"/>
    <mergeCell ref="W33:AE33"/>
    <mergeCell ref="D100:AB100"/>
    <mergeCell ref="AG100:AM100"/>
    <mergeCell ref="AN100:AP100"/>
    <mergeCell ref="D101:AB101"/>
    <mergeCell ref="AG101:AM101"/>
    <mergeCell ref="AN101:AP101"/>
    <mergeCell ref="AG98:AM98"/>
    <mergeCell ref="D98:AB98"/>
    <mergeCell ref="AN98:AP98"/>
    <mergeCell ref="AN99:AP99"/>
    <mergeCell ref="D99:AB99"/>
    <mergeCell ref="AG99:AM99"/>
    <mergeCell ref="AN92:AP92"/>
    <mergeCell ref="C92:G92"/>
    <mergeCell ref="I92:AF92"/>
    <mergeCell ref="AG92:AM92"/>
    <mergeCell ref="AG95:AM95"/>
    <mergeCell ref="J95:AF95"/>
    <mergeCell ref="D95:H95"/>
    <mergeCell ref="AN95:AP95"/>
    <mergeCell ref="AG94:AM94"/>
    <mergeCell ref="AN94:AP94"/>
    <mergeCell ref="L85:AO85"/>
    <mergeCell ref="AM87:AN87"/>
    <mergeCell ref="AM89:AP89"/>
    <mergeCell ref="AS89:AT91"/>
    <mergeCell ref="AM90:AP90"/>
  </mergeCells>
  <dataValidations count="2">
    <dataValidation type="list" allowBlank="1" showInputMessage="1" showErrorMessage="1" error="Povolené sú hodnoty základná, znížená, nulová." sqref="AU97:AU101" xr:uid="{00000000-0002-0000-0000-000000000000}">
      <formula1>"základná, znížená, nulová"</formula1>
    </dataValidation>
    <dataValidation type="list" allowBlank="1" showInputMessage="1" showErrorMessage="1" error="Povolené sú hodnoty stavebná časť, technologická časť, investičná časť." sqref="AT97:AT101" xr:uid="{00000000-0002-0000-0000-000001000000}">
      <formula1>"stavebná časť, technologická časť, investičná časť"</formula1>
    </dataValidation>
  </dataValidations>
  <hyperlinks>
    <hyperlink ref="A95" location="'43420_RDC_1 - ZNÍŽENIE EN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139"/>
  <sheetViews>
    <sheetView showGridLines="0" workbookViewId="0">
      <selection activeCell="AA123" sqref="AA123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15.5" style="1" hidden="1" customWidth="1"/>
    <col min="13" max="13" width="9.33203125" style="1" customWidth="1"/>
    <col min="14" max="14" width="10.83203125" style="1" hidden="1" customWidth="1"/>
    <col min="15" max="15" width="9.33203125" style="1" hidden="1"/>
    <col min="16" max="24" width="14.1640625" style="1" hidden="1" customWidth="1"/>
    <col min="25" max="25" width="12.33203125" style="1" hidden="1" customWidth="1"/>
    <col min="26" max="26" width="16.33203125" style="1" customWidth="1"/>
    <col min="27" max="27" width="12.33203125" style="1" customWidth="1"/>
    <col min="28" max="28" width="1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M2" s="243" t="s">
        <v>6</v>
      </c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T2" s="14" t="s">
        <v>5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7"/>
      <c r="AT3" s="14" t="s">
        <v>78</v>
      </c>
    </row>
    <row r="4" spans="1:46" s="1" customFormat="1" ht="24.95" customHeight="1">
      <c r="B4" s="17"/>
      <c r="D4" s="18" t="s">
        <v>93</v>
      </c>
      <c r="M4" s="17"/>
      <c r="N4" s="101" t="s">
        <v>10</v>
      </c>
      <c r="AT4" s="14" t="s">
        <v>3</v>
      </c>
    </row>
    <row r="5" spans="1:46" s="1" customFormat="1" ht="6.95" customHeight="1">
      <c r="B5" s="17"/>
      <c r="M5" s="17"/>
    </row>
    <row r="6" spans="1:46" s="2" customFormat="1" ht="12" customHeight="1">
      <c r="A6" s="32"/>
      <c r="B6" s="33"/>
      <c r="C6" s="32"/>
      <c r="D6" s="24" t="s">
        <v>185</v>
      </c>
      <c r="E6" s="32"/>
      <c r="F6" s="32"/>
      <c r="G6" s="32"/>
      <c r="H6" s="32"/>
      <c r="I6" s="32"/>
      <c r="J6" s="32"/>
      <c r="K6" s="32"/>
      <c r="L6" s="32"/>
      <c r="M6" s="4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</row>
    <row r="7" spans="1:46" s="2" customFormat="1" ht="24.75" customHeight="1">
      <c r="A7" s="32"/>
      <c r="B7" s="33"/>
      <c r="C7" s="32"/>
      <c r="D7" s="32"/>
      <c r="E7" s="198" t="s">
        <v>16</v>
      </c>
      <c r="F7" s="244"/>
      <c r="G7" s="244"/>
      <c r="H7" s="244"/>
      <c r="I7" s="32"/>
      <c r="J7" s="32"/>
      <c r="K7" s="32"/>
      <c r="L7" s="32"/>
      <c r="M7" s="4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</row>
    <row r="8" spans="1:46" s="2" customFormat="1" ht="11.25">
      <c r="A8" s="32"/>
      <c r="B8" s="33"/>
      <c r="C8" s="32"/>
      <c r="D8" s="32"/>
      <c r="E8" s="32"/>
      <c r="F8" s="32"/>
      <c r="G8" s="32"/>
      <c r="H8" s="32"/>
      <c r="I8" s="32"/>
      <c r="J8" s="32"/>
      <c r="K8" s="32"/>
      <c r="L8" s="32"/>
      <c r="M8" s="4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2" customHeight="1">
      <c r="A9" s="32"/>
      <c r="B9" s="33"/>
      <c r="C9" s="32"/>
      <c r="D9" s="24" t="s">
        <v>17</v>
      </c>
      <c r="E9" s="32"/>
      <c r="F9" s="22" t="s">
        <v>1</v>
      </c>
      <c r="G9" s="32"/>
      <c r="H9" s="32"/>
      <c r="I9" s="24" t="s">
        <v>18</v>
      </c>
      <c r="J9" s="22" t="s">
        <v>1</v>
      </c>
      <c r="K9" s="32"/>
      <c r="L9" s="32"/>
      <c r="M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2" customHeight="1">
      <c r="A10" s="32"/>
      <c r="B10" s="33"/>
      <c r="C10" s="32"/>
      <c r="D10" s="24" t="s">
        <v>19</v>
      </c>
      <c r="E10" s="32"/>
      <c r="F10" s="22" t="s">
        <v>20</v>
      </c>
      <c r="G10" s="32"/>
      <c r="H10" s="32"/>
      <c r="I10" s="24" t="s">
        <v>21</v>
      </c>
      <c r="J10" s="55" t="str">
        <f>'Rekapitulácia stavby'!AN8</f>
        <v>25. 11. 2020</v>
      </c>
      <c r="K10" s="32"/>
      <c r="L10" s="32"/>
      <c r="M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0.9" customHeight="1">
      <c r="A11" s="32"/>
      <c r="B11" s="33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4" t="s">
        <v>23</v>
      </c>
      <c r="E12" s="32"/>
      <c r="F12" s="32"/>
      <c r="G12" s="32"/>
      <c r="H12" s="32"/>
      <c r="I12" s="24" t="s">
        <v>24</v>
      </c>
      <c r="J12" s="22" t="str">
        <f>IF('Rekapitulácia stavby'!AN10="","",'Rekapitulácia stavby'!AN10)</f>
        <v/>
      </c>
      <c r="K12" s="32"/>
      <c r="L12" s="32"/>
      <c r="M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8" customHeight="1">
      <c r="A13" s="32"/>
      <c r="B13" s="33"/>
      <c r="C13" s="32"/>
      <c r="D13" s="32"/>
      <c r="E13" s="22" t="str">
        <f>IF('Rekapitulácia stavby'!E11="","",'Rekapitulácia stavby'!E11)</f>
        <v xml:space="preserve"> </v>
      </c>
      <c r="F13" s="32"/>
      <c r="G13" s="32"/>
      <c r="H13" s="32"/>
      <c r="I13" s="24" t="s">
        <v>25</v>
      </c>
      <c r="J13" s="22" t="str">
        <f>IF('Rekapitulácia stavby'!AN11="","",'Rekapitulácia stavby'!AN11)</f>
        <v/>
      </c>
      <c r="K13" s="32"/>
      <c r="L13" s="32"/>
      <c r="M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6.95" customHeight="1">
      <c r="A14" s="32"/>
      <c r="B14" s="33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2" customHeight="1">
      <c r="A15" s="32"/>
      <c r="B15" s="33"/>
      <c r="C15" s="32"/>
      <c r="D15" s="24" t="s">
        <v>26</v>
      </c>
      <c r="E15" s="32"/>
      <c r="F15" s="32"/>
      <c r="G15" s="32"/>
      <c r="H15" s="32"/>
      <c r="I15" s="24" t="s">
        <v>24</v>
      </c>
      <c r="J15" s="25" t="str">
        <f>'Rekapitulácia stavby'!AN13</f>
        <v>Vyplň údaj</v>
      </c>
      <c r="K15" s="32"/>
      <c r="L15" s="32"/>
      <c r="M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18" customHeight="1">
      <c r="A16" s="32"/>
      <c r="B16" s="33"/>
      <c r="C16" s="32"/>
      <c r="D16" s="32"/>
      <c r="E16" s="245" t="str">
        <f>'Rekapitulácia stavby'!E14</f>
        <v>Vyplň údaj</v>
      </c>
      <c r="F16" s="225"/>
      <c r="G16" s="225"/>
      <c r="H16" s="225"/>
      <c r="I16" s="24" t="s">
        <v>25</v>
      </c>
      <c r="J16" s="25" t="str">
        <f>'Rekapitulácia stavby'!AN14</f>
        <v>Vyplň údaj</v>
      </c>
      <c r="K16" s="32"/>
      <c r="L16" s="32"/>
      <c r="M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6.95" customHeight="1">
      <c r="A17" s="32"/>
      <c r="B17" s="33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2" customHeight="1">
      <c r="A18" s="32"/>
      <c r="B18" s="33"/>
      <c r="C18" s="32"/>
      <c r="D18" s="24" t="s">
        <v>28</v>
      </c>
      <c r="E18" s="32"/>
      <c r="F18" s="32"/>
      <c r="G18" s="32"/>
      <c r="H18" s="32"/>
      <c r="I18" s="24" t="s">
        <v>24</v>
      </c>
      <c r="J18" s="22" t="str">
        <f>IF('Rekapitulácia stavby'!AN16="","",'Rekapitulácia stavby'!AN16)</f>
        <v/>
      </c>
      <c r="K18" s="32"/>
      <c r="L18" s="32"/>
      <c r="M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18" customHeight="1">
      <c r="A19" s="32"/>
      <c r="B19" s="33"/>
      <c r="C19" s="32"/>
      <c r="D19" s="32"/>
      <c r="E19" s="22" t="str">
        <f>IF('Rekapitulácia stavby'!E17="","",'Rekapitulácia stavby'!E17)</f>
        <v xml:space="preserve"> </v>
      </c>
      <c r="F19" s="32"/>
      <c r="G19" s="32"/>
      <c r="H19" s="32"/>
      <c r="I19" s="24" t="s">
        <v>25</v>
      </c>
      <c r="J19" s="22" t="str">
        <f>IF('Rekapitulácia stavby'!AN17="","",'Rekapitulácia stavby'!AN17)</f>
        <v/>
      </c>
      <c r="K19" s="32"/>
      <c r="L19" s="32"/>
      <c r="M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6.95" customHeight="1">
      <c r="A20" s="32"/>
      <c r="B20" s="33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2" customHeight="1">
      <c r="A21" s="32"/>
      <c r="B21" s="33"/>
      <c r="C21" s="32"/>
      <c r="D21" s="24" t="s">
        <v>29</v>
      </c>
      <c r="E21" s="32"/>
      <c r="F21" s="32"/>
      <c r="G21" s="32"/>
      <c r="H21" s="32"/>
      <c r="I21" s="24" t="s">
        <v>24</v>
      </c>
      <c r="J21" s="22" t="s">
        <v>1</v>
      </c>
      <c r="K21" s="32"/>
      <c r="L21" s="32"/>
      <c r="M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18" customHeight="1">
      <c r="A22" s="32"/>
      <c r="B22" s="33"/>
      <c r="C22" s="32"/>
      <c r="D22" s="32"/>
      <c r="E22" s="22" t="s">
        <v>30</v>
      </c>
      <c r="F22" s="32"/>
      <c r="G22" s="32"/>
      <c r="H22" s="32"/>
      <c r="I22" s="24" t="s">
        <v>25</v>
      </c>
      <c r="J22" s="22" t="s">
        <v>1</v>
      </c>
      <c r="K22" s="32"/>
      <c r="L22" s="32"/>
      <c r="M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6.95" customHeight="1">
      <c r="A23" s="32"/>
      <c r="B23" s="33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2" customHeight="1">
      <c r="A24" s="32"/>
      <c r="B24" s="33"/>
      <c r="C24" s="32"/>
      <c r="D24" s="24" t="s">
        <v>31</v>
      </c>
      <c r="E24" s="32"/>
      <c r="F24" s="32"/>
      <c r="G24" s="32"/>
      <c r="H24" s="32"/>
      <c r="I24" s="32"/>
      <c r="J24" s="32"/>
      <c r="K24" s="32"/>
      <c r="L24" s="32"/>
      <c r="M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8" customFormat="1" ht="16.5" customHeight="1">
      <c r="A25" s="102"/>
      <c r="B25" s="103"/>
      <c r="C25" s="102"/>
      <c r="D25" s="102"/>
      <c r="E25" s="230" t="s">
        <v>1</v>
      </c>
      <c r="F25" s="230"/>
      <c r="G25" s="230"/>
      <c r="H25" s="230"/>
      <c r="I25" s="102"/>
      <c r="J25" s="102"/>
      <c r="K25" s="102"/>
      <c r="L25" s="102"/>
      <c r="M25" s="104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</row>
    <row r="26" spans="1:31" s="2" customFormat="1" ht="6.95" customHeight="1">
      <c r="A26" s="32"/>
      <c r="B26" s="33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2" customFormat="1" ht="6.95" customHeight="1">
      <c r="A27" s="32"/>
      <c r="B27" s="33"/>
      <c r="C27" s="32"/>
      <c r="D27" s="66"/>
      <c r="E27" s="66"/>
      <c r="F27" s="66"/>
      <c r="G27" s="66"/>
      <c r="H27" s="66"/>
      <c r="I27" s="66"/>
      <c r="J27" s="66"/>
      <c r="K27" s="66"/>
      <c r="L27" s="66"/>
      <c r="M27" s="4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</row>
    <row r="28" spans="1:31" s="2" customFormat="1" ht="14.45" customHeight="1">
      <c r="A28" s="32"/>
      <c r="B28" s="33"/>
      <c r="C28" s="32"/>
      <c r="D28" s="22" t="s">
        <v>94</v>
      </c>
      <c r="E28" s="32"/>
      <c r="F28" s="32"/>
      <c r="G28" s="32"/>
      <c r="H28" s="32"/>
      <c r="I28" s="32"/>
      <c r="J28" s="32"/>
      <c r="K28" s="30">
        <f>K94</f>
        <v>0</v>
      </c>
      <c r="L28" s="32"/>
      <c r="M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12.75">
      <c r="A29" s="32"/>
      <c r="B29" s="33"/>
      <c r="C29" s="32"/>
      <c r="D29" s="32"/>
      <c r="E29" s="24" t="s">
        <v>33</v>
      </c>
      <c r="F29" s="32"/>
      <c r="G29" s="32"/>
      <c r="H29" s="32"/>
      <c r="I29" s="32"/>
      <c r="J29" s="32"/>
      <c r="K29" s="105">
        <f>I94</f>
        <v>0</v>
      </c>
      <c r="L29" s="32"/>
      <c r="M29" s="4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12.75">
      <c r="A30" s="32"/>
      <c r="B30" s="33"/>
      <c r="C30" s="32"/>
      <c r="D30" s="32"/>
      <c r="E30" s="24" t="s">
        <v>34</v>
      </c>
      <c r="F30" s="32"/>
      <c r="G30" s="32"/>
      <c r="H30" s="32"/>
      <c r="I30" s="32"/>
      <c r="J30" s="32"/>
      <c r="K30" s="105">
        <f>J94</f>
        <v>0</v>
      </c>
      <c r="L30" s="32"/>
      <c r="M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14.45" customHeight="1">
      <c r="A31" s="32"/>
      <c r="B31" s="33"/>
      <c r="C31" s="32"/>
      <c r="D31" s="29" t="s">
        <v>88</v>
      </c>
      <c r="E31" s="32"/>
      <c r="F31" s="32"/>
      <c r="G31" s="32"/>
      <c r="H31" s="32"/>
      <c r="I31" s="32"/>
      <c r="J31" s="32"/>
      <c r="K31" s="30">
        <f>K99</f>
        <v>0</v>
      </c>
      <c r="L31" s="32"/>
      <c r="M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25.35" customHeight="1">
      <c r="A32" s="32"/>
      <c r="B32" s="33"/>
      <c r="C32" s="32"/>
      <c r="D32" s="106" t="s">
        <v>36</v>
      </c>
      <c r="E32" s="32"/>
      <c r="F32" s="32"/>
      <c r="G32" s="32"/>
      <c r="H32" s="32"/>
      <c r="I32" s="32"/>
      <c r="J32" s="32"/>
      <c r="K32" s="71">
        <f>ROUND(K28 + K31, 2)</f>
        <v>0</v>
      </c>
      <c r="L32" s="32"/>
      <c r="M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6.95" customHeight="1">
      <c r="A33" s="32"/>
      <c r="B33" s="33"/>
      <c r="C33" s="32"/>
      <c r="D33" s="66"/>
      <c r="E33" s="66"/>
      <c r="F33" s="66"/>
      <c r="G33" s="66"/>
      <c r="H33" s="66"/>
      <c r="I33" s="66"/>
      <c r="J33" s="66"/>
      <c r="K33" s="66"/>
      <c r="L33" s="66"/>
      <c r="M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32"/>
      <c r="F34" s="36" t="s">
        <v>38</v>
      </c>
      <c r="G34" s="32"/>
      <c r="H34" s="32"/>
      <c r="I34" s="36" t="s">
        <v>37</v>
      </c>
      <c r="J34" s="32"/>
      <c r="K34" s="36" t="s">
        <v>39</v>
      </c>
      <c r="L34" s="32"/>
      <c r="M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customHeight="1">
      <c r="A35" s="32"/>
      <c r="B35" s="33"/>
      <c r="C35" s="32"/>
      <c r="D35" s="107" t="s">
        <v>40</v>
      </c>
      <c r="E35" s="24" t="s">
        <v>41</v>
      </c>
      <c r="F35" s="105">
        <f>ROUND((SUM(BE99:BE106) + SUM(BE124:BE138)),  2)</f>
        <v>0</v>
      </c>
      <c r="G35" s="32"/>
      <c r="H35" s="32"/>
      <c r="I35" s="108">
        <v>0.2</v>
      </c>
      <c r="J35" s="32"/>
      <c r="K35" s="105">
        <f>ROUND(((SUM(BE99:BE106) + SUM(BE124:BE138))*I35),  2)</f>
        <v>0</v>
      </c>
      <c r="L35" s="32"/>
      <c r="M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customHeight="1">
      <c r="A36" s="32"/>
      <c r="B36" s="33"/>
      <c r="C36" s="32"/>
      <c r="D36" s="32"/>
      <c r="E36" s="24" t="s">
        <v>42</v>
      </c>
      <c r="F36" s="105">
        <f>ROUND((SUM(BF99:BF106) + SUM(BF124:BF138)),  2)</f>
        <v>0</v>
      </c>
      <c r="G36" s="32"/>
      <c r="H36" s="32"/>
      <c r="I36" s="108">
        <v>0.2</v>
      </c>
      <c r="J36" s="32"/>
      <c r="K36" s="105">
        <f>ROUND(((SUM(BF99:BF106) + SUM(BF124:BF138))*I36),  2)</f>
        <v>0</v>
      </c>
      <c r="L36" s="32"/>
      <c r="M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4" t="s">
        <v>43</v>
      </c>
      <c r="F37" s="105">
        <f>ROUND((SUM(BG99:BG106) + SUM(BG124:BG138)),  2)</f>
        <v>0</v>
      </c>
      <c r="G37" s="32"/>
      <c r="H37" s="32"/>
      <c r="I37" s="108">
        <v>0.2</v>
      </c>
      <c r="J37" s="32"/>
      <c r="K37" s="105">
        <f>0</f>
        <v>0</v>
      </c>
      <c r="L37" s="32"/>
      <c r="M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14.45" hidden="1" customHeight="1">
      <c r="A38" s="32"/>
      <c r="B38" s="33"/>
      <c r="C38" s="32"/>
      <c r="D38" s="32"/>
      <c r="E38" s="24" t="s">
        <v>44</v>
      </c>
      <c r="F38" s="105">
        <f>ROUND((SUM(BH99:BH106) + SUM(BH124:BH138)),  2)</f>
        <v>0</v>
      </c>
      <c r="G38" s="32"/>
      <c r="H38" s="32"/>
      <c r="I38" s="108">
        <v>0.2</v>
      </c>
      <c r="J38" s="32"/>
      <c r="K38" s="105">
        <f>0</f>
        <v>0</v>
      </c>
      <c r="L38" s="32"/>
      <c r="M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14.45" hidden="1" customHeight="1">
      <c r="A39" s="32"/>
      <c r="B39" s="33"/>
      <c r="C39" s="32"/>
      <c r="D39" s="32"/>
      <c r="E39" s="24" t="s">
        <v>45</v>
      </c>
      <c r="F39" s="105">
        <f>ROUND((SUM(BI99:BI106) + SUM(BI124:BI138)),  2)</f>
        <v>0</v>
      </c>
      <c r="G39" s="32"/>
      <c r="H39" s="32"/>
      <c r="I39" s="108">
        <v>0</v>
      </c>
      <c r="J39" s="32"/>
      <c r="K39" s="105">
        <f>0</f>
        <v>0</v>
      </c>
      <c r="L39" s="32"/>
      <c r="M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6.95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2" customFormat="1" ht="25.35" customHeight="1">
      <c r="A41" s="32"/>
      <c r="B41" s="33"/>
      <c r="C41" s="99"/>
      <c r="D41" s="109" t="s">
        <v>46</v>
      </c>
      <c r="E41" s="60"/>
      <c r="F41" s="60"/>
      <c r="G41" s="110" t="s">
        <v>47</v>
      </c>
      <c r="H41" s="111" t="s">
        <v>48</v>
      </c>
      <c r="I41" s="60"/>
      <c r="J41" s="60"/>
      <c r="K41" s="112">
        <f>SUM(K32:K39)</f>
        <v>0</v>
      </c>
      <c r="L41" s="113"/>
      <c r="M41" s="4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</row>
    <row r="42" spans="1:31" s="2" customFormat="1" ht="14.45" customHeight="1">
      <c r="A42" s="32"/>
      <c r="B42" s="33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4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</row>
    <row r="43" spans="1:31" s="1" customFormat="1" ht="14.45" customHeight="1">
      <c r="B43" s="17"/>
      <c r="M43" s="17"/>
    </row>
    <row r="44" spans="1:31" s="1" customFormat="1" ht="14.45" customHeight="1">
      <c r="B44" s="17"/>
      <c r="M44" s="17"/>
    </row>
    <row r="45" spans="1:31" s="1" customFormat="1" ht="14.45" customHeight="1">
      <c r="B45" s="17"/>
      <c r="M45" s="17"/>
    </row>
    <row r="46" spans="1:31" s="1" customFormat="1" ht="14.45" customHeight="1">
      <c r="B46" s="17"/>
      <c r="M46" s="17"/>
    </row>
    <row r="47" spans="1:31" s="1" customFormat="1" ht="14.45" customHeight="1">
      <c r="B47" s="17"/>
      <c r="M47" s="17"/>
    </row>
    <row r="48" spans="1:31" s="1" customFormat="1" ht="14.45" customHeight="1">
      <c r="B48" s="17"/>
      <c r="M48" s="17"/>
    </row>
    <row r="49" spans="1:31" s="1" customFormat="1" ht="14.45" customHeight="1">
      <c r="B49" s="17"/>
      <c r="M49" s="17"/>
    </row>
    <row r="50" spans="1:31" s="2" customFormat="1" ht="14.45" customHeight="1">
      <c r="B50" s="42"/>
      <c r="D50" s="43" t="s">
        <v>49</v>
      </c>
      <c r="E50" s="44"/>
      <c r="F50" s="44"/>
      <c r="G50" s="43" t="s">
        <v>50</v>
      </c>
      <c r="H50" s="44"/>
      <c r="I50" s="44"/>
      <c r="J50" s="44"/>
      <c r="K50" s="44"/>
      <c r="L50" s="44"/>
      <c r="M50" s="42"/>
    </row>
    <row r="51" spans="1:31" ht="11.25">
      <c r="B51" s="17"/>
      <c r="M51" s="17"/>
    </row>
    <row r="52" spans="1:31" ht="11.25">
      <c r="B52" s="17"/>
      <c r="M52" s="17"/>
    </row>
    <row r="53" spans="1:31" ht="11.25">
      <c r="B53" s="17"/>
      <c r="M53" s="17"/>
    </row>
    <row r="54" spans="1:31" ht="11.25">
      <c r="B54" s="17"/>
      <c r="M54" s="17"/>
    </row>
    <row r="55" spans="1:31" ht="11.25">
      <c r="B55" s="17"/>
      <c r="M55" s="17"/>
    </row>
    <row r="56" spans="1:31" ht="11.25">
      <c r="B56" s="17"/>
      <c r="M56" s="17"/>
    </row>
    <row r="57" spans="1:31" ht="11.25">
      <c r="B57" s="17"/>
      <c r="M57" s="17"/>
    </row>
    <row r="58" spans="1:31" ht="11.25">
      <c r="B58" s="17"/>
      <c r="M58" s="17"/>
    </row>
    <row r="59" spans="1:31" ht="11.25">
      <c r="B59" s="17"/>
      <c r="M59" s="17"/>
    </row>
    <row r="60" spans="1:31" ht="11.25">
      <c r="B60" s="17"/>
      <c r="M60" s="17"/>
    </row>
    <row r="61" spans="1:31" s="2" customFormat="1" ht="12.75">
      <c r="A61" s="32"/>
      <c r="B61" s="33"/>
      <c r="C61" s="32"/>
      <c r="D61" s="45" t="s">
        <v>51</v>
      </c>
      <c r="E61" s="35"/>
      <c r="F61" s="114" t="s">
        <v>52</v>
      </c>
      <c r="G61" s="45" t="s">
        <v>51</v>
      </c>
      <c r="H61" s="35"/>
      <c r="I61" s="35"/>
      <c r="J61" s="115" t="s">
        <v>52</v>
      </c>
      <c r="K61" s="35"/>
      <c r="L61" s="35"/>
      <c r="M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7"/>
      <c r="M62" s="17"/>
    </row>
    <row r="63" spans="1:31" ht="11.25">
      <c r="B63" s="17"/>
      <c r="M63" s="17"/>
    </row>
    <row r="64" spans="1:31" ht="11.25">
      <c r="B64" s="17"/>
      <c r="M64" s="17"/>
    </row>
    <row r="65" spans="1:31" s="2" customFormat="1" ht="12.75">
      <c r="A65" s="32"/>
      <c r="B65" s="33"/>
      <c r="C65" s="32"/>
      <c r="D65" s="43" t="s">
        <v>53</v>
      </c>
      <c r="E65" s="46"/>
      <c r="F65" s="46"/>
      <c r="G65" s="43" t="s">
        <v>54</v>
      </c>
      <c r="H65" s="46"/>
      <c r="I65" s="46"/>
      <c r="J65" s="46"/>
      <c r="K65" s="46"/>
      <c r="L65" s="46"/>
      <c r="M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7"/>
      <c r="M66" s="17"/>
    </row>
    <row r="67" spans="1:31" ht="11.25">
      <c r="B67" s="17"/>
      <c r="M67" s="17"/>
    </row>
    <row r="68" spans="1:31" ht="11.25">
      <c r="B68" s="17"/>
      <c r="M68" s="17"/>
    </row>
    <row r="69" spans="1:31" ht="11.25">
      <c r="B69" s="17"/>
      <c r="M69" s="17"/>
    </row>
    <row r="70" spans="1:31" ht="11.25">
      <c r="B70" s="17"/>
      <c r="M70" s="17"/>
    </row>
    <row r="71" spans="1:31" ht="11.25">
      <c r="B71" s="17"/>
      <c r="M71" s="17"/>
    </row>
    <row r="72" spans="1:31" ht="11.25">
      <c r="B72" s="17"/>
      <c r="M72" s="17"/>
    </row>
    <row r="73" spans="1:31" ht="11.25">
      <c r="B73" s="17"/>
      <c r="M73" s="17"/>
    </row>
    <row r="74" spans="1:31" ht="11.25">
      <c r="B74" s="17"/>
      <c r="M74" s="17"/>
    </row>
    <row r="75" spans="1:31" ht="11.25">
      <c r="B75" s="17"/>
      <c r="M75" s="17"/>
    </row>
    <row r="76" spans="1:31" s="2" customFormat="1" ht="12.75">
      <c r="A76" s="32"/>
      <c r="B76" s="33"/>
      <c r="C76" s="32"/>
      <c r="D76" s="45" t="s">
        <v>51</v>
      </c>
      <c r="E76" s="35"/>
      <c r="F76" s="114" t="s">
        <v>52</v>
      </c>
      <c r="G76" s="45" t="s">
        <v>51</v>
      </c>
      <c r="H76" s="35"/>
      <c r="I76" s="35"/>
      <c r="J76" s="115" t="s">
        <v>52</v>
      </c>
      <c r="K76" s="35"/>
      <c r="L76" s="35"/>
      <c r="M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18" t="s">
        <v>95</v>
      </c>
      <c r="D82" s="32"/>
      <c r="E82" s="32"/>
      <c r="F82" s="32"/>
      <c r="G82" s="32"/>
      <c r="H82" s="32"/>
      <c r="I82" s="32"/>
      <c r="J82" s="32"/>
      <c r="K82" s="32"/>
      <c r="L82" s="32"/>
      <c r="M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4" t="s">
        <v>185</v>
      </c>
      <c r="D84" s="32"/>
      <c r="E84" s="32"/>
      <c r="F84" s="32"/>
      <c r="G84" s="32"/>
      <c r="H84" s="32"/>
      <c r="I84" s="32"/>
      <c r="J84" s="32"/>
      <c r="K84" s="32"/>
      <c r="L84" s="32"/>
      <c r="M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24.75" customHeight="1">
      <c r="A85" s="32"/>
      <c r="B85" s="33"/>
      <c r="C85" s="32"/>
      <c r="D85" s="32"/>
      <c r="E85" s="198" t="str">
        <f>E7</f>
        <v>ZNÍŽENIE ENERGETICKEJ NÁROČNOSTI A ZVÝŠENIE VYUŽÍVANIA OBNOVITEĽNÝCH ZDROJOV ENERGIE</v>
      </c>
      <c r="F85" s="244"/>
      <c r="G85" s="244"/>
      <c r="H85" s="244"/>
      <c r="I85" s="32"/>
      <c r="J85" s="32"/>
      <c r="K85" s="32"/>
      <c r="L85" s="32"/>
      <c r="M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6.95" customHeight="1">
      <c r="A86" s="32"/>
      <c r="B86" s="33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4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2" customHeight="1">
      <c r="A87" s="32"/>
      <c r="B87" s="33"/>
      <c r="C87" s="24" t="s">
        <v>19</v>
      </c>
      <c r="D87" s="32"/>
      <c r="E87" s="32"/>
      <c r="F87" s="22" t="str">
        <f>F10</f>
        <v xml:space="preserve"> </v>
      </c>
      <c r="G87" s="32"/>
      <c r="H87" s="32"/>
      <c r="I87" s="24" t="s">
        <v>21</v>
      </c>
      <c r="J87" s="55" t="str">
        <f>IF(J10="","",J10)</f>
        <v>25. 11. 2020</v>
      </c>
      <c r="K87" s="32"/>
      <c r="L87" s="32"/>
      <c r="M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5.2" customHeight="1">
      <c r="A89" s="32"/>
      <c r="B89" s="33"/>
      <c r="C89" s="24" t="s">
        <v>23</v>
      </c>
      <c r="D89" s="32"/>
      <c r="E89" s="32"/>
      <c r="F89" s="22" t="str">
        <f>E13</f>
        <v xml:space="preserve"> </v>
      </c>
      <c r="G89" s="32"/>
      <c r="H89" s="32"/>
      <c r="I89" s="24" t="s">
        <v>28</v>
      </c>
      <c r="J89" s="27" t="str">
        <f>E19</f>
        <v xml:space="preserve"> </v>
      </c>
      <c r="K89" s="32"/>
      <c r="L89" s="32"/>
      <c r="M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15.2" customHeight="1">
      <c r="A90" s="32"/>
      <c r="B90" s="33"/>
      <c r="C90" s="24" t="s">
        <v>26</v>
      </c>
      <c r="D90" s="32"/>
      <c r="E90" s="32"/>
      <c r="F90" s="22" t="str">
        <f>IF(E16="","",E16)</f>
        <v>Vyplň údaj</v>
      </c>
      <c r="G90" s="32"/>
      <c r="H90" s="32"/>
      <c r="I90" s="24" t="s">
        <v>29</v>
      </c>
      <c r="J90" s="27" t="str">
        <f>E22</f>
        <v>Ing. Tibor Beťko</v>
      </c>
      <c r="K90" s="32"/>
      <c r="L90" s="32"/>
      <c r="M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0.35" customHeight="1">
      <c r="A91" s="32"/>
      <c r="B91" s="33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29.25" customHeight="1">
      <c r="A92" s="32"/>
      <c r="B92" s="33"/>
      <c r="C92" s="116" t="s">
        <v>96</v>
      </c>
      <c r="D92" s="99"/>
      <c r="E92" s="99"/>
      <c r="F92" s="99"/>
      <c r="G92" s="99"/>
      <c r="H92" s="99"/>
      <c r="I92" s="117" t="s">
        <v>97</v>
      </c>
      <c r="J92" s="117" t="s">
        <v>98</v>
      </c>
      <c r="K92" s="117" t="s">
        <v>99</v>
      </c>
      <c r="L92" s="99"/>
      <c r="M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2.9" customHeight="1">
      <c r="A94" s="32"/>
      <c r="B94" s="33"/>
      <c r="C94" s="118" t="s">
        <v>100</v>
      </c>
      <c r="D94" s="32"/>
      <c r="E94" s="32"/>
      <c r="F94" s="32"/>
      <c r="G94" s="32"/>
      <c r="H94" s="32"/>
      <c r="I94" s="71">
        <f t="shared" ref="I94:J96" si="0">Q124</f>
        <v>0</v>
      </c>
      <c r="J94" s="71">
        <f t="shared" si="0"/>
        <v>0</v>
      </c>
      <c r="K94" s="71">
        <f>K124</f>
        <v>0</v>
      </c>
      <c r="L94" s="32"/>
      <c r="M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U94" s="14" t="s">
        <v>101</v>
      </c>
    </row>
    <row r="95" spans="1:47" s="9" customFormat="1" ht="24.95" customHeight="1">
      <c r="B95" s="119"/>
      <c r="D95" s="120" t="s">
        <v>102</v>
      </c>
      <c r="E95" s="121"/>
      <c r="F95" s="121"/>
      <c r="G95" s="121"/>
      <c r="H95" s="121"/>
      <c r="I95" s="122">
        <f t="shared" si="0"/>
        <v>0</v>
      </c>
      <c r="J95" s="122">
        <f t="shared" si="0"/>
        <v>0</v>
      </c>
      <c r="K95" s="122">
        <f>K125</f>
        <v>0</v>
      </c>
      <c r="M95" s="119"/>
    </row>
    <row r="96" spans="1:47" s="10" customFormat="1" ht="19.899999999999999" customHeight="1">
      <c r="B96" s="123"/>
      <c r="D96" s="124" t="s">
        <v>103</v>
      </c>
      <c r="E96" s="125"/>
      <c r="F96" s="125"/>
      <c r="G96" s="125"/>
      <c r="H96" s="125"/>
      <c r="I96" s="126">
        <f t="shared" si="0"/>
        <v>0</v>
      </c>
      <c r="J96" s="126">
        <f t="shared" si="0"/>
        <v>0</v>
      </c>
      <c r="K96" s="126">
        <f>K126</f>
        <v>0</v>
      </c>
      <c r="M96" s="123"/>
    </row>
    <row r="97" spans="1:65" s="2" customFormat="1" ht="21.75" customHeight="1">
      <c r="A97" s="32"/>
      <c r="B97" s="33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4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spans="1:65" s="2" customFormat="1" ht="6.95" customHeight="1">
      <c r="A98" s="32"/>
      <c r="B98" s="33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4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</row>
    <row r="99" spans="1:65" s="2" customFormat="1" ht="29.25" customHeight="1">
      <c r="A99" s="32"/>
      <c r="B99" s="33"/>
      <c r="C99" s="118" t="s">
        <v>104</v>
      </c>
      <c r="D99" s="32"/>
      <c r="E99" s="32"/>
      <c r="F99" s="32"/>
      <c r="G99" s="32"/>
      <c r="H99" s="32"/>
      <c r="I99" s="32"/>
      <c r="J99" s="32"/>
      <c r="K99" s="127">
        <f>ROUND(K100 + K101 + K102 + K103 + K104 + K105,2)</f>
        <v>0</v>
      </c>
      <c r="L99" s="32"/>
      <c r="M99" s="42"/>
      <c r="O99" s="128" t="s">
        <v>40</v>
      </c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</row>
    <row r="100" spans="1:65" s="2" customFormat="1" ht="18" customHeight="1">
      <c r="A100" s="32"/>
      <c r="B100" s="129"/>
      <c r="C100" s="130"/>
      <c r="D100" s="218" t="s">
        <v>105</v>
      </c>
      <c r="E100" s="246"/>
      <c r="F100" s="246"/>
      <c r="G100" s="130"/>
      <c r="H100" s="130"/>
      <c r="I100" s="130"/>
      <c r="J100" s="130"/>
      <c r="K100" s="90">
        <v>0</v>
      </c>
      <c r="L100" s="130"/>
      <c r="M100" s="132"/>
      <c r="N100" s="133"/>
      <c r="O100" s="134" t="s">
        <v>42</v>
      </c>
      <c r="P100" s="133"/>
      <c r="Q100" s="133"/>
      <c r="R100" s="133"/>
      <c r="S100" s="130"/>
      <c r="T100" s="130"/>
      <c r="U100" s="130"/>
      <c r="V100" s="130"/>
      <c r="W100" s="130"/>
      <c r="X100" s="130"/>
      <c r="Y100" s="130"/>
      <c r="Z100" s="130"/>
      <c r="AA100" s="130"/>
      <c r="AB100" s="130"/>
      <c r="AC100" s="130"/>
      <c r="AD100" s="130"/>
      <c r="AE100" s="130"/>
      <c r="AF100" s="133"/>
      <c r="AG100" s="133"/>
      <c r="AH100" s="133"/>
      <c r="AI100" s="133"/>
      <c r="AJ100" s="133"/>
      <c r="AK100" s="133"/>
      <c r="AL100" s="133"/>
      <c r="AM100" s="133"/>
      <c r="AN100" s="133"/>
      <c r="AO100" s="133"/>
      <c r="AP100" s="133"/>
      <c r="AQ100" s="133"/>
      <c r="AR100" s="133"/>
      <c r="AS100" s="133"/>
      <c r="AT100" s="133"/>
      <c r="AU100" s="133"/>
      <c r="AV100" s="133"/>
      <c r="AW100" s="133"/>
      <c r="AX100" s="133"/>
      <c r="AY100" s="135" t="s">
        <v>106</v>
      </c>
      <c r="AZ100" s="133"/>
      <c r="BA100" s="133"/>
      <c r="BB100" s="133"/>
      <c r="BC100" s="133"/>
      <c r="BD100" s="133"/>
      <c r="BE100" s="136">
        <f t="shared" ref="BE100:BE105" si="1">IF(O100="základná",K100,0)</f>
        <v>0</v>
      </c>
      <c r="BF100" s="136">
        <f t="shared" ref="BF100:BF105" si="2">IF(O100="znížená",K100,0)</f>
        <v>0</v>
      </c>
      <c r="BG100" s="136">
        <f t="shared" ref="BG100:BG105" si="3">IF(O100="zákl. prenesená",K100,0)</f>
        <v>0</v>
      </c>
      <c r="BH100" s="136">
        <f t="shared" ref="BH100:BH105" si="4">IF(O100="zníž. prenesená",K100,0)</f>
        <v>0</v>
      </c>
      <c r="BI100" s="136">
        <f t="shared" ref="BI100:BI105" si="5">IF(O100="nulová",K100,0)</f>
        <v>0</v>
      </c>
      <c r="BJ100" s="135" t="s">
        <v>107</v>
      </c>
      <c r="BK100" s="133"/>
      <c r="BL100" s="133"/>
      <c r="BM100" s="133"/>
    </row>
    <row r="101" spans="1:65" s="2" customFormat="1" ht="18" customHeight="1">
      <c r="A101" s="32"/>
      <c r="B101" s="129"/>
      <c r="C101" s="130"/>
      <c r="D101" s="218" t="s">
        <v>108</v>
      </c>
      <c r="E101" s="246"/>
      <c r="F101" s="246"/>
      <c r="G101" s="130"/>
      <c r="H101" s="130"/>
      <c r="I101" s="130"/>
      <c r="J101" s="130"/>
      <c r="K101" s="90">
        <v>0</v>
      </c>
      <c r="L101" s="130"/>
      <c r="M101" s="132"/>
      <c r="N101" s="133"/>
      <c r="O101" s="134" t="s">
        <v>42</v>
      </c>
      <c r="P101" s="133"/>
      <c r="Q101" s="133"/>
      <c r="R101" s="133"/>
      <c r="S101" s="130"/>
      <c r="T101" s="130"/>
      <c r="U101" s="130"/>
      <c r="V101" s="130"/>
      <c r="W101" s="130"/>
      <c r="X101" s="130"/>
      <c r="Y101" s="130"/>
      <c r="Z101" s="130"/>
      <c r="AA101" s="130"/>
      <c r="AB101" s="130"/>
      <c r="AC101" s="130"/>
      <c r="AD101" s="130"/>
      <c r="AE101" s="130"/>
      <c r="AF101" s="133"/>
      <c r="AG101" s="133"/>
      <c r="AH101" s="133"/>
      <c r="AI101" s="133"/>
      <c r="AJ101" s="133"/>
      <c r="AK101" s="133"/>
      <c r="AL101" s="133"/>
      <c r="AM101" s="133"/>
      <c r="AN101" s="133"/>
      <c r="AO101" s="133"/>
      <c r="AP101" s="133"/>
      <c r="AQ101" s="133"/>
      <c r="AR101" s="133"/>
      <c r="AS101" s="133"/>
      <c r="AT101" s="133"/>
      <c r="AU101" s="133"/>
      <c r="AV101" s="133"/>
      <c r="AW101" s="133"/>
      <c r="AX101" s="133"/>
      <c r="AY101" s="135" t="s">
        <v>106</v>
      </c>
      <c r="AZ101" s="133"/>
      <c r="BA101" s="133"/>
      <c r="BB101" s="133"/>
      <c r="BC101" s="133"/>
      <c r="BD101" s="133"/>
      <c r="BE101" s="136">
        <f t="shared" si="1"/>
        <v>0</v>
      </c>
      <c r="BF101" s="136">
        <f t="shared" si="2"/>
        <v>0</v>
      </c>
      <c r="BG101" s="136">
        <f t="shared" si="3"/>
        <v>0</v>
      </c>
      <c r="BH101" s="136">
        <f t="shared" si="4"/>
        <v>0</v>
      </c>
      <c r="BI101" s="136">
        <f t="shared" si="5"/>
        <v>0</v>
      </c>
      <c r="BJ101" s="135" t="s">
        <v>107</v>
      </c>
      <c r="BK101" s="133"/>
      <c r="BL101" s="133"/>
      <c r="BM101" s="133"/>
    </row>
    <row r="102" spans="1:65" s="2" customFormat="1" ht="18" customHeight="1">
      <c r="A102" s="32"/>
      <c r="B102" s="129"/>
      <c r="C102" s="130"/>
      <c r="D102" s="218" t="s">
        <v>109</v>
      </c>
      <c r="E102" s="246"/>
      <c r="F102" s="246"/>
      <c r="G102" s="130"/>
      <c r="H102" s="130"/>
      <c r="I102" s="130"/>
      <c r="J102" s="130"/>
      <c r="K102" s="90">
        <v>0</v>
      </c>
      <c r="L102" s="130"/>
      <c r="M102" s="132"/>
      <c r="N102" s="133"/>
      <c r="O102" s="134" t="s">
        <v>42</v>
      </c>
      <c r="P102" s="133"/>
      <c r="Q102" s="133"/>
      <c r="R102" s="133"/>
      <c r="S102" s="130"/>
      <c r="T102" s="130"/>
      <c r="U102" s="130"/>
      <c r="V102" s="130"/>
      <c r="W102" s="130"/>
      <c r="X102" s="130"/>
      <c r="Y102" s="130"/>
      <c r="Z102" s="130"/>
      <c r="AA102" s="130"/>
      <c r="AB102" s="130"/>
      <c r="AC102" s="130"/>
      <c r="AD102" s="130"/>
      <c r="AE102" s="130"/>
      <c r="AF102" s="133"/>
      <c r="AG102" s="133"/>
      <c r="AH102" s="133"/>
      <c r="AI102" s="133"/>
      <c r="AJ102" s="133"/>
      <c r="AK102" s="133"/>
      <c r="AL102" s="133"/>
      <c r="AM102" s="133"/>
      <c r="AN102" s="133"/>
      <c r="AO102" s="133"/>
      <c r="AP102" s="133"/>
      <c r="AQ102" s="133"/>
      <c r="AR102" s="133"/>
      <c r="AS102" s="133"/>
      <c r="AT102" s="133"/>
      <c r="AU102" s="133"/>
      <c r="AV102" s="133"/>
      <c r="AW102" s="133"/>
      <c r="AX102" s="133"/>
      <c r="AY102" s="135" t="s">
        <v>106</v>
      </c>
      <c r="AZ102" s="133"/>
      <c r="BA102" s="133"/>
      <c r="BB102" s="133"/>
      <c r="BC102" s="133"/>
      <c r="BD102" s="133"/>
      <c r="BE102" s="136">
        <f t="shared" si="1"/>
        <v>0</v>
      </c>
      <c r="BF102" s="136">
        <f t="shared" si="2"/>
        <v>0</v>
      </c>
      <c r="BG102" s="136">
        <f t="shared" si="3"/>
        <v>0</v>
      </c>
      <c r="BH102" s="136">
        <f t="shared" si="4"/>
        <v>0</v>
      </c>
      <c r="BI102" s="136">
        <f t="shared" si="5"/>
        <v>0</v>
      </c>
      <c r="BJ102" s="135" t="s">
        <v>107</v>
      </c>
      <c r="BK102" s="133"/>
      <c r="BL102" s="133"/>
      <c r="BM102" s="133"/>
    </row>
    <row r="103" spans="1:65" s="2" customFormat="1" ht="18" customHeight="1">
      <c r="A103" s="32"/>
      <c r="B103" s="129"/>
      <c r="C103" s="130"/>
      <c r="D103" s="218" t="s">
        <v>110</v>
      </c>
      <c r="E103" s="246"/>
      <c r="F103" s="246"/>
      <c r="G103" s="130"/>
      <c r="H103" s="130"/>
      <c r="I103" s="130"/>
      <c r="J103" s="130"/>
      <c r="K103" s="90">
        <v>0</v>
      </c>
      <c r="L103" s="130"/>
      <c r="M103" s="132"/>
      <c r="N103" s="133"/>
      <c r="O103" s="134" t="s">
        <v>42</v>
      </c>
      <c r="P103" s="133"/>
      <c r="Q103" s="133"/>
      <c r="R103" s="133"/>
      <c r="S103" s="130"/>
      <c r="T103" s="130"/>
      <c r="U103" s="130"/>
      <c r="V103" s="130"/>
      <c r="W103" s="130"/>
      <c r="X103" s="130"/>
      <c r="Y103" s="130"/>
      <c r="Z103" s="130"/>
      <c r="AA103" s="130"/>
      <c r="AB103" s="130"/>
      <c r="AC103" s="130"/>
      <c r="AD103" s="130"/>
      <c r="AE103" s="130"/>
      <c r="AF103" s="133"/>
      <c r="AG103" s="133"/>
      <c r="AH103" s="133"/>
      <c r="AI103" s="133"/>
      <c r="AJ103" s="133"/>
      <c r="AK103" s="133"/>
      <c r="AL103" s="133"/>
      <c r="AM103" s="133"/>
      <c r="AN103" s="133"/>
      <c r="AO103" s="133"/>
      <c r="AP103" s="133"/>
      <c r="AQ103" s="133"/>
      <c r="AR103" s="133"/>
      <c r="AS103" s="133"/>
      <c r="AT103" s="133"/>
      <c r="AU103" s="133"/>
      <c r="AV103" s="133"/>
      <c r="AW103" s="133"/>
      <c r="AX103" s="133"/>
      <c r="AY103" s="135" t="s">
        <v>106</v>
      </c>
      <c r="AZ103" s="133"/>
      <c r="BA103" s="133"/>
      <c r="BB103" s="133"/>
      <c r="BC103" s="133"/>
      <c r="BD103" s="133"/>
      <c r="BE103" s="136">
        <f t="shared" si="1"/>
        <v>0</v>
      </c>
      <c r="BF103" s="136">
        <f t="shared" si="2"/>
        <v>0</v>
      </c>
      <c r="BG103" s="136">
        <f t="shared" si="3"/>
        <v>0</v>
      </c>
      <c r="BH103" s="136">
        <f t="shared" si="4"/>
        <v>0</v>
      </c>
      <c r="BI103" s="136">
        <f t="shared" si="5"/>
        <v>0</v>
      </c>
      <c r="BJ103" s="135" t="s">
        <v>107</v>
      </c>
      <c r="BK103" s="133"/>
      <c r="BL103" s="133"/>
      <c r="BM103" s="133"/>
    </row>
    <row r="104" spans="1:65" s="2" customFormat="1" ht="18" customHeight="1">
      <c r="A104" s="32"/>
      <c r="B104" s="129"/>
      <c r="C104" s="130"/>
      <c r="D104" s="218" t="s">
        <v>111</v>
      </c>
      <c r="E104" s="246"/>
      <c r="F104" s="246"/>
      <c r="G104" s="130"/>
      <c r="H104" s="130"/>
      <c r="I104" s="130"/>
      <c r="J104" s="130"/>
      <c r="K104" s="90">
        <v>0</v>
      </c>
      <c r="L104" s="130"/>
      <c r="M104" s="132"/>
      <c r="N104" s="133"/>
      <c r="O104" s="134" t="s">
        <v>42</v>
      </c>
      <c r="P104" s="133"/>
      <c r="Q104" s="133"/>
      <c r="R104" s="133"/>
      <c r="S104" s="130"/>
      <c r="T104" s="130"/>
      <c r="U104" s="130"/>
      <c r="V104" s="130"/>
      <c r="W104" s="130"/>
      <c r="X104" s="130"/>
      <c r="Y104" s="130"/>
      <c r="Z104" s="130"/>
      <c r="AA104" s="130"/>
      <c r="AB104" s="130"/>
      <c r="AC104" s="130"/>
      <c r="AD104" s="130"/>
      <c r="AE104" s="130"/>
      <c r="AF104" s="133"/>
      <c r="AG104" s="133"/>
      <c r="AH104" s="133"/>
      <c r="AI104" s="133"/>
      <c r="AJ104" s="133"/>
      <c r="AK104" s="133"/>
      <c r="AL104" s="133"/>
      <c r="AM104" s="133"/>
      <c r="AN104" s="133"/>
      <c r="AO104" s="133"/>
      <c r="AP104" s="133"/>
      <c r="AQ104" s="133"/>
      <c r="AR104" s="133"/>
      <c r="AS104" s="133"/>
      <c r="AT104" s="133"/>
      <c r="AU104" s="133"/>
      <c r="AV104" s="133"/>
      <c r="AW104" s="133"/>
      <c r="AX104" s="133"/>
      <c r="AY104" s="135" t="s">
        <v>106</v>
      </c>
      <c r="AZ104" s="133"/>
      <c r="BA104" s="133"/>
      <c r="BB104" s="133"/>
      <c r="BC104" s="133"/>
      <c r="BD104" s="133"/>
      <c r="BE104" s="136">
        <f t="shared" si="1"/>
        <v>0</v>
      </c>
      <c r="BF104" s="136">
        <f t="shared" si="2"/>
        <v>0</v>
      </c>
      <c r="BG104" s="136">
        <f t="shared" si="3"/>
        <v>0</v>
      </c>
      <c r="BH104" s="136">
        <f t="shared" si="4"/>
        <v>0</v>
      </c>
      <c r="BI104" s="136">
        <f t="shared" si="5"/>
        <v>0</v>
      </c>
      <c r="BJ104" s="135" t="s">
        <v>107</v>
      </c>
      <c r="BK104" s="133"/>
      <c r="BL104" s="133"/>
      <c r="BM104" s="133"/>
    </row>
    <row r="105" spans="1:65" s="2" customFormat="1" ht="18" customHeight="1">
      <c r="A105" s="32"/>
      <c r="B105" s="129"/>
      <c r="C105" s="130"/>
      <c r="D105" s="131" t="s">
        <v>112</v>
      </c>
      <c r="E105" s="130"/>
      <c r="F105" s="130"/>
      <c r="G105" s="130"/>
      <c r="H105" s="130"/>
      <c r="I105" s="130"/>
      <c r="J105" s="130"/>
      <c r="K105" s="90">
        <f>ROUND(K28*T105,2)</f>
        <v>0</v>
      </c>
      <c r="L105" s="130"/>
      <c r="M105" s="132"/>
      <c r="N105" s="133"/>
      <c r="O105" s="134" t="s">
        <v>42</v>
      </c>
      <c r="P105" s="133"/>
      <c r="Q105" s="133"/>
      <c r="R105" s="133"/>
      <c r="S105" s="130"/>
      <c r="T105" s="130"/>
      <c r="U105" s="130"/>
      <c r="V105" s="130"/>
      <c r="W105" s="130"/>
      <c r="X105" s="130"/>
      <c r="Y105" s="130"/>
      <c r="Z105" s="130"/>
      <c r="AA105" s="130"/>
      <c r="AB105" s="130"/>
      <c r="AC105" s="130"/>
      <c r="AD105" s="130"/>
      <c r="AE105" s="130"/>
      <c r="AF105" s="133"/>
      <c r="AG105" s="133"/>
      <c r="AH105" s="133"/>
      <c r="AI105" s="133"/>
      <c r="AJ105" s="133"/>
      <c r="AK105" s="133"/>
      <c r="AL105" s="133"/>
      <c r="AM105" s="133"/>
      <c r="AN105" s="133"/>
      <c r="AO105" s="133"/>
      <c r="AP105" s="133"/>
      <c r="AQ105" s="133"/>
      <c r="AR105" s="133"/>
      <c r="AS105" s="133"/>
      <c r="AT105" s="133"/>
      <c r="AU105" s="133"/>
      <c r="AV105" s="133"/>
      <c r="AW105" s="133"/>
      <c r="AX105" s="133"/>
      <c r="AY105" s="135" t="s">
        <v>113</v>
      </c>
      <c r="AZ105" s="133"/>
      <c r="BA105" s="133"/>
      <c r="BB105" s="133"/>
      <c r="BC105" s="133"/>
      <c r="BD105" s="133"/>
      <c r="BE105" s="136">
        <f t="shared" si="1"/>
        <v>0</v>
      </c>
      <c r="BF105" s="136">
        <f t="shared" si="2"/>
        <v>0</v>
      </c>
      <c r="BG105" s="136">
        <f t="shared" si="3"/>
        <v>0</v>
      </c>
      <c r="BH105" s="136">
        <f t="shared" si="4"/>
        <v>0</v>
      </c>
      <c r="BI105" s="136">
        <f t="shared" si="5"/>
        <v>0</v>
      </c>
      <c r="BJ105" s="135" t="s">
        <v>107</v>
      </c>
      <c r="BK105" s="133"/>
      <c r="BL105" s="133"/>
      <c r="BM105" s="133"/>
    </row>
    <row r="106" spans="1:65" s="2" customFormat="1" ht="11.25">
      <c r="A106" s="32"/>
      <c r="B106" s="33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4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</row>
    <row r="107" spans="1:65" s="2" customFormat="1" ht="29.25" customHeight="1">
      <c r="A107" s="32"/>
      <c r="B107" s="33"/>
      <c r="C107" s="98" t="s">
        <v>186</v>
      </c>
      <c r="D107" s="99"/>
      <c r="E107" s="99"/>
      <c r="F107" s="99"/>
      <c r="G107" s="99"/>
      <c r="H107" s="99"/>
      <c r="I107" s="99"/>
      <c r="J107" s="99"/>
      <c r="K107" s="100">
        <f>ROUND(K94+K99,2)</f>
        <v>0</v>
      </c>
      <c r="L107" s="99"/>
      <c r="M107" s="4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pans="1:65" s="2" customFormat="1" ht="6.95" customHeight="1">
      <c r="A108" s="32"/>
      <c r="B108" s="47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12" spans="1:65" s="2" customFormat="1" ht="6.95" customHeight="1">
      <c r="A112" s="32"/>
      <c r="B112" s="49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24.95" customHeight="1">
      <c r="A113" s="32"/>
      <c r="B113" s="33"/>
      <c r="C113" s="18" t="s">
        <v>114</v>
      </c>
      <c r="D113" s="32"/>
      <c r="E113" s="32"/>
      <c r="F113" s="32"/>
      <c r="G113" s="32"/>
      <c r="H113" s="32"/>
      <c r="I113" s="32"/>
      <c r="J113" s="32"/>
      <c r="K113" s="32"/>
      <c r="L113" s="32"/>
      <c r="M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6.95" customHeight="1">
      <c r="A114" s="32"/>
      <c r="B114" s="33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12" customHeight="1">
      <c r="A115" s="32"/>
      <c r="B115" s="33"/>
      <c r="C115" s="24" t="s">
        <v>185</v>
      </c>
      <c r="D115" s="32"/>
      <c r="E115" s="32"/>
      <c r="F115" s="32"/>
      <c r="G115" s="32"/>
      <c r="H115" s="32"/>
      <c r="I115" s="32"/>
      <c r="J115" s="32"/>
      <c r="K115" s="32"/>
      <c r="L115" s="32"/>
      <c r="M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24.75" customHeight="1">
      <c r="A116" s="32"/>
      <c r="B116" s="33"/>
      <c r="C116" s="32"/>
      <c r="D116" s="32"/>
      <c r="E116" s="198" t="str">
        <f>E7</f>
        <v>ZNÍŽENIE ENERGETICKEJ NÁROČNOSTI A ZVÝŠENIE VYUŽÍVANIA OBNOVITEĽNÝCH ZDROJOV ENERGIE</v>
      </c>
      <c r="F116" s="244"/>
      <c r="G116" s="244"/>
      <c r="H116" s="244"/>
      <c r="I116" s="32"/>
      <c r="J116" s="32"/>
      <c r="K116" s="32"/>
      <c r="L116" s="32"/>
      <c r="M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6.95" customHeight="1">
      <c r="A117" s="32"/>
      <c r="B117" s="33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2" customFormat="1" ht="12" customHeight="1">
      <c r="A118" s="32"/>
      <c r="B118" s="33"/>
      <c r="C118" s="24" t="s">
        <v>19</v>
      </c>
      <c r="D118" s="32"/>
      <c r="E118" s="32"/>
      <c r="F118" s="22" t="str">
        <f>F10</f>
        <v xml:space="preserve"> </v>
      </c>
      <c r="G118" s="32"/>
      <c r="H118" s="32"/>
      <c r="I118" s="24" t="s">
        <v>21</v>
      </c>
      <c r="J118" s="55" t="str">
        <f>IF(J10="","",J10)</f>
        <v>25. 11. 2020</v>
      </c>
      <c r="K118" s="32"/>
      <c r="L118" s="32"/>
      <c r="M118" s="4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5" s="2" customFormat="1" ht="6.95" customHeight="1">
      <c r="A119" s="32"/>
      <c r="B119" s="33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4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5" s="2" customFormat="1" ht="15.2" customHeight="1">
      <c r="A120" s="32"/>
      <c r="B120" s="33"/>
      <c r="C120" s="24" t="s">
        <v>23</v>
      </c>
      <c r="D120" s="32"/>
      <c r="E120" s="32"/>
      <c r="F120" s="22" t="str">
        <f>E13</f>
        <v xml:space="preserve"> </v>
      </c>
      <c r="G120" s="32"/>
      <c r="H120" s="32"/>
      <c r="I120" s="24" t="s">
        <v>28</v>
      </c>
      <c r="J120" s="27" t="str">
        <f>E19</f>
        <v xml:space="preserve"> </v>
      </c>
      <c r="K120" s="32"/>
      <c r="L120" s="32"/>
      <c r="M120" s="4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5" s="2" customFormat="1" ht="15.2" customHeight="1">
      <c r="A121" s="32"/>
      <c r="B121" s="33"/>
      <c r="C121" s="24" t="s">
        <v>26</v>
      </c>
      <c r="D121" s="32"/>
      <c r="E121" s="32"/>
      <c r="F121" s="22" t="str">
        <f>IF(E16="","",E16)</f>
        <v>Vyplň údaj</v>
      </c>
      <c r="G121" s="32"/>
      <c r="H121" s="32"/>
      <c r="I121" s="24" t="s">
        <v>29</v>
      </c>
      <c r="J121" s="27" t="str">
        <f>E22</f>
        <v>Ing. Tibor Beťko</v>
      </c>
      <c r="K121" s="32"/>
      <c r="L121" s="32"/>
      <c r="M121" s="4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65" s="2" customFormat="1" ht="10.35" customHeight="1">
      <c r="A122" s="32"/>
      <c r="B122" s="33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4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65" s="11" customFormat="1" ht="29.25" customHeight="1">
      <c r="A123" s="137"/>
      <c r="B123" s="138"/>
      <c r="C123" s="139" t="s">
        <v>115</v>
      </c>
      <c r="D123" s="140" t="s">
        <v>61</v>
      </c>
      <c r="E123" s="140" t="s">
        <v>57</v>
      </c>
      <c r="F123" s="140" t="s">
        <v>58</v>
      </c>
      <c r="G123" s="140" t="s">
        <v>116</v>
      </c>
      <c r="H123" s="140" t="s">
        <v>117</v>
      </c>
      <c r="I123" s="140" t="s">
        <v>118</v>
      </c>
      <c r="J123" s="140" t="s">
        <v>119</v>
      </c>
      <c r="K123" s="141" t="s">
        <v>99</v>
      </c>
      <c r="L123" s="142" t="s">
        <v>120</v>
      </c>
      <c r="M123" s="143"/>
      <c r="N123" s="62" t="s">
        <v>1</v>
      </c>
      <c r="O123" s="63" t="s">
        <v>40</v>
      </c>
      <c r="P123" s="63" t="s">
        <v>121</v>
      </c>
      <c r="Q123" s="63" t="s">
        <v>122</v>
      </c>
      <c r="R123" s="63" t="s">
        <v>123</v>
      </c>
      <c r="S123" s="63" t="s">
        <v>124</v>
      </c>
      <c r="T123" s="63" t="s">
        <v>125</v>
      </c>
      <c r="U123" s="63" t="s">
        <v>126</v>
      </c>
      <c r="V123" s="63" t="s">
        <v>127</v>
      </c>
      <c r="W123" s="63" t="s">
        <v>128</v>
      </c>
      <c r="X123" s="64" t="s">
        <v>129</v>
      </c>
      <c r="Y123" s="137"/>
      <c r="Z123" s="137"/>
      <c r="AA123" s="137"/>
      <c r="AB123" s="137"/>
      <c r="AC123" s="137"/>
      <c r="AD123" s="137"/>
      <c r="AE123" s="137"/>
    </row>
    <row r="124" spans="1:65" s="2" customFormat="1" ht="22.9" customHeight="1">
      <c r="A124" s="32"/>
      <c r="B124" s="33"/>
      <c r="C124" s="69" t="s">
        <v>94</v>
      </c>
      <c r="D124" s="32"/>
      <c r="E124" s="32"/>
      <c r="F124" s="32"/>
      <c r="G124" s="32"/>
      <c r="H124" s="32"/>
      <c r="I124" s="32"/>
      <c r="J124" s="32"/>
      <c r="K124" s="144">
        <f>BK124</f>
        <v>0</v>
      </c>
      <c r="L124" s="32"/>
      <c r="M124" s="33"/>
      <c r="N124" s="65"/>
      <c r="O124" s="56"/>
      <c r="P124" s="66"/>
      <c r="Q124" s="145">
        <f>Q125</f>
        <v>0</v>
      </c>
      <c r="R124" s="145">
        <f>R125</f>
        <v>0</v>
      </c>
      <c r="S124" s="66"/>
      <c r="T124" s="146">
        <f>T125</f>
        <v>0</v>
      </c>
      <c r="U124" s="66"/>
      <c r="V124" s="146">
        <f>V125</f>
        <v>7.9600000000000001E-3</v>
      </c>
      <c r="W124" s="66"/>
      <c r="X124" s="147">
        <f>X125</f>
        <v>0</v>
      </c>
      <c r="Y124" s="32"/>
      <c r="Z124" s="32"/>
      <c r="AA124" s="32"/>
      <c r="AB124" s="32"/>
      <c r="AC124" s="32"/>
      <c r="AD124" s="32"/>
      <c r="AE124" s="32"/>
      <c r="AT124" s="14" t="s">
        <v>77</v>
      </c>
      <c r="AU124" s="14" t="s">
        <v>101</v>
      </c>
      <c r="BK124" s="148">
        <f>BK125</f>
        <v>0</v>
      </c>
    </row>
    <row r="125" spans="1:65" s="12" customFormat="1" ht="25.9" customHeight="1">
      <c r="B125" s="149"/>
      <c r="D125" s="150" t="s">
        <v>77</v>
      </c>
      <c r="E125" s="151" t="s">
        <v>130</v>
      </c>
      <c r="F125" s="151" t="s">
        <v>131</v>
      </c>
      <c r="I125" s="152"/>
      <c r="J125" s="152"/>
      <c r="K125" s="153">
        <f>BK125</f>
        <v>0</v>
      </c>
      <c r="M125" s="149"/>
      <c r="N125" s="154"/>
      <c r="O125" s="155"/>
      <c r="P125" s="155"/>
      <c r="Q125" s="156">
        <f>Q126</f>
        <v>0</v>
      </c>
      <c r="R125" s="156">
        <f>R126</f>
        <v>0</v>
      </c>
      <c r="S125" s="155"/>
      <c r="T125" s="157">
        <f>T126</f>
        <v>0</v>
      </c>
      <c r="U125" s="155"/>
      <c r="V125" s="157">
        <f>V126</f>
        <v>7.9600000000000001E-3</v>
      </c>
      <c r="W125" s="155"/>
      <c r="X125" s="158">
        <f>X126</f>
        <v>0</v>
      </c>
      <c r="AR125" s="150" t="s">
        <v>132</v>
      </c>
      <c r="AT125" s="159" t="s">
        <v>77</v>
      </c>
      <c r="AU125" s="159" t="s">
        <v>78</v>
      </c>
      <c r="AY125" s="150" t="s">
        <v>133</v>
      </c>
      <c r="BK125" s="160">
        <f>BK126</f>
        <v>0</v>
      </c>
    </row>
    <row r="126" spans="1:65" s="12" customFormat="1" ht="22.9" customHeight="1">
      <c r="B126" s="149"/>
      <c r="D126" s="150" t="s">
        <v>77</v>
      </c>
      <c r="E126" s="161" t="s">
        <v>134</v>
      </c>
      <c r="F126" s="161" t="s">
        <v>135</v>
      </c>
      <c r="I126" s="152"/>
      <c r="J126" s="152"/>
      <c r="K126" s="162">
        <f>BK126</f>
        <v>0</v>
      </c>
      <c r="M126" s="149"/>
      <c r="N126" s="154"/>
      <c r="O126" s="155"/>
      <c r="P126" s="155"/>
      <c r="Q126" s="156">
        <f>SUM(Q127:Q138)</f>
        <v>0</v>
      </c>
      <c r="R126" s="156">
        <f>SUM(R127:R138)</f>
        <v>0</v>
      </c>
      <c r="S126" s="155"/>
      <c r="T126" s="157">
        <f>SUM(T127:T138)</f>
        <v>0</v>
      </c>
      <c r="U126" s="155"/>
      <c r="V126" s="157">
        <f>SUM(V127:V138)</f>
        <v>7.9600000000000001E-3</v>
      </c>
      <c r="W126" s="155"/>
      <c r="X126" s="158">
        <f>SUM(X127:X138)</f>
        <v>0</v>
      </c>
      <c r="AR126" s="150" t="s">
        <v>132</v>
      </c>
      <c r="AT126" s="159" t="s">
        <v>77</v>
      </c>
      <c r="AU126" s="159" t="s">
        <v>83</v>
      </c>
      <c r="AY126" s="150" t="s">
        <v>133</v>
      </c>
      <c r="BK126" s="160">
        <f>SUM(BK127:BK138)</f>
        <v>0</v>
      </c>
    </row>
    <row r="127" spans="1:65" s="2" customFormat="1" ht="24.2" customHeight="1">
      <c r="A127" s="32"/>
      <c r="B127" s="129"/>
      <c r="C127" s="163" t="s">
        <v>83</v>
      </c>
      <c r="D127" s="163" t="s">
        <v>136</v>
      </c>
      <c r="E127" s="164" t="s">
        <v>137</v>
      </c>
      <c r="F127" s="165" t="s">
        <v>138</v>
      </c>
      <c r="G127" s="166" t="s">
        <v>139</v>
      </c>
      <c r="H127" s="167">
        <v>7</v>
      </c>
      <c r="I127" s="168"/>
      <c r="J127" s="168"/>
      <c r="K127" s="169">
        <f t="shared" ref="K127:K132" si="6">ROUND(P127*H127,2)</f>
        <v>0</v>
      </c>
      <c r="L127" s="170"/>
      <c r="M127" s="33"/>
      <c r="N127" s="171" t="s">
        <v>1</v>
      </c>
      <c r="O127" s="172" t="s">
        <v>42</v>
      </c>
      <c r="P127" s="173">
        <f t="shared" ref="P127:P132" si="7">I127+J127</f>
        <v>0</v>
      </c>
      <c r="Q127" s="173">
        <f t="shared" ref="Q127:Q132" si="8">ROUND(I127*H127,2)</f>
        <v>0</v>
      </c>
      <c r="R127" s="173">
        <f t="shared" ref="R127:R132" si="9">ROUND(J127*H127,2)</f>
        <v>0</v>
      </c>
      <c r="S127" s="58"/>
      <c r="T127" s="174">
        <f t="shared" ref="T127:T132" si="10">S127*H127</f>
        <v>0</v>
      </c>
      <c r="U127" s="174">
        <v>0</v>
      </c>
      <c r="V127" s="174">
        <f t="shared" ref="V127:V132" si="11">U127*H127</f>
        <v>0</v>
      </c>
      <c r="W127" s="174">
        <v>0</v>
      </c>
      <c r="X127" s="175">
        <f t="shared" ref="X127:X132" si="12">W127*H127</f>
        <v>0</v>
      </c>
      <c r="Y127" s="32"/>
      <c r="Z127" s="32"/>
      <c r="AA127" s="32"/>
      <c r="AB127" s="32"/>
      <c r="AC127" s="32"/>
      <c r="AD127" s="32"/>
      <c r="AE127" s="32"/>
      <c r="AR127" s="176" t="s">
        <v>140</v>
      </c>
      <c r="AT127" s="176" t="s">
        <v>136</v>
      </c>
      <c r="AU127" s="176" t="s">
        <v>107</v>
      </c>
      <c r="AY127" s="14" t="s">
        <v>133</v>
      </c>
      <c r="BE127" s="94">
        <f t="shared" ref="BE127:BE132" si="13">IF(O127="základná",K127,0)</f>
        <v>0</v>
      </c>
      <c r="BF127" s="94">
        <f t="shared" ref="BF127:BF132" si="14">IF(O127="znížená",K127,0)</f>
        <v>0</v>
      </c>
      <c r="BG127" s="94">
        <f t="shared" ref="BG127:BG132" si="15">IF(O127="zákl. prenesená",K127,0)</f>
        <v>0</v>
      </c>
      <c r="BH127" s="94">
        <f t="shared" ref="BH127:BH132" si="16">IF(O127="zníž. prenesená",K127,0)</f>
        <v>0</v>
      </c>
      <c r="BI127" s="94">
        <f t="shared" ref="BI127:BI132" si="17">IF(O127="nulová",K127,0)</f>
        <v>0</v>
      </c>
      <c r="BJ127" s="14" t="s">
        <v>107</v>
      </c>
      <c r="BK127" s="94">
        <f t="shared" ref="BK127:BK132" si="18">ROUND(P127*H127,2)</f>
        <v>0</v>
      </c>
      <c r="BL127" s="14" t="s">
        <v>140</v>
      </c>
      <c r="BM127" s="176" t="s">
        <v>141</v>
      </c>
    </row>
    <row r="128" spans="1:65" s="2" customFormat="1" ht="24.2" customHeight="1">
      <c r="A128" s="32"/>
      <c r="B128" s="129"/>
      <c r="C128" s="177" t="s">
        <v>107</v>
      </c>
      <c r="D128" s="177" t="s">
        <v>130</v>
      </c>
      <c r="E128" s="178" t="s">
        <v>142</v>
      </c>
      <c r="F128" s="179" t="s">
        <v>143</v>
      </c>
      <c r="G128" s="180" t="s">
        <v>139</v>
      </c>
      <c r="H128" s="181">
        <v>7</v>
      </c>
      <c r="I128" s="182"/>
      <c r="J128" s="183"/>
      <c r="K128" s="184">
        <f t="shared" si="6"/>
        <v>0</v>
      </c>
      <c r="L128" s="183"/>
      <c r="M128" s="185"/>
      <c r="N128" s="186" t="s">
        <v>1</v>
      </c>
      <c r="O128" s="172" t="s">
        <v>42</v>
      </c>
      <c r="P128" s="173">
        <f t="shared" si="7"/>
        <v>0</v>
      </c>
      <c r="Q128" s="173">
        <f t="shared" si="8"/>
        <v>0</v>
      </c>
      <c r="R128" s="173">
        <f t="shared" si="9"/>
        <v>0</v>
      </c>
      <c r="S128" s="58"/>
      <c r="T128" s="174">
        <f t="shared" si="10"/>
        <v>0</v>
      </c>
      <c r="U128" s="174">
        <v>0</v>
      </c>
      <c r="V128" s="174">
        <f t="shared" si="11"/>
        <v>0</v>
      </c>
      <c r="W128" s="174">
        <v>0</v>
      </c>
      <c r="X128" s="175">
        <f t="shared" si="12"/>
        <v>0</v>
      </c>
      <c r="Y128" s="32"/>
      <c r="Z128" s="32"/>
      <c r="AA128" s="32"/>
      <c r="AB128" s="32"/>
      <c r="AC128" s="32"/>
      <c r="AD128" s="32"/>
      <c r="AE128" s="32"/>
      <c r="AR128" s="176" t="s">
        <v>144</v>
      </c>
      <c r="AT128" s="176" t="s">
        <v>130</v>
      </c>
      <c r="AU128" s="176" t="s">
        <v>107</v>
      </c>
      <c r="AY128" s="14" t="s">
        <v>133</v>
      </c>
      <c r="BE128" s="94">
        <f t="shared" si="13"/>
        <v>0</v>
      </c>
      <c r="BF128" s="94">
        <f t="shared" si="14"/>
        <v>0</v>
      </c>
      <c r="BG128" s="94">
        <f t="shared" si="15"/>
        <v>0</v>
      </c>
      <c r="BH128" s="94">
        <f t="shared" si="16"/>
        <v>0</v>
      </c>
      <c r="BI128" s="94">
        <f t="shared" si="17"/>
        <v>0</v>
      </c>
      <c r="BJ128" s="14" t="s">
        <v>107</v>
      </c>
      <c r="BK128" s="94">
        <f t="shared" si="18"/>
        <v>0</v>
      </c>
      <c r="BL128" s="14" t="s">
        <v>140</v>
      </c>
      <c r="BM128" s="176" t="s">
        <v>145</v>
      </c>
    </row>
    <row r="129" spans="1:65" s="2" customFormat="1" ht="14.45" customHeight="1">
      <c r="A129" s="32"/>
      <c r="B129" s="129"/>
      <c r="C129" s="177" t="s">
        <v>132</v>
      </c>
      <c r="D129" s="177" t="s">
        <v>130</v>
      </c>
      <c r="E129" s="178" t="s">
        <v>146</v>
      </c>
      <c r="F129" s="179" t="s">
        <v>147</v>
      </c>
      <c r="G129" s="180" t="s">
        <v>139</v>
      </c>
      <c r="H129" s="181">
        <v>14</v>
      </c>
      <c r="I129" s="182"/>
      <c r="J129" s="183"/>
      <c r="K129" s="184">
        <f t="shared" si="6"/>
        <v>0</v>
      </c>
      <c r="L129" s="183"/>
      <c r="M129" s="185"/>
      <c r="N129" s="186" t="s">
        <v>1</v>
      </c>
      <c r="O129" s="172" t="s">
        <v>42</v>
      </c>
      <c r="P129" s="173">
        <f t="shared" si="7"/>
        <v>0</v>
      </c>
      <c r="Q129" s="173">
        <f t="shared" si="8"/>
        <v>0</v>
      </c>
      <c r="R129" s="173">
        <f t="shared" si="9"/>
        <v>0</v>
      </c>
      <c r="S129" s="58"/>
      <c r="T129" s="174">
        <f t="shared" si="10"/>
        <v>0</v>
      </c>
      <c r="U129" s="174">
        <v>1.0000000000000001E-5</v>
      </c>
      <c r="V129" s="174">
        <f t="shared" si="11"/>
        <v>1.4000000000000001E-4</v>
      </c>
      <c r="W129" s="174">
        <v>0</v>
      </c>
      <c r="X129" s="175">
        <f t="shared" si="12"/>
        <v>0</v>
      </c>
      <c r="Y129" s="32"/>
      <c r="Z129" s="32"/>
      <c r="AA129" s="32"/>
      <c r="AB129" s="32"/>
      <c r="AC129" s="32"/>
      <c r="AD129" s="32"/>
      <c r="AE129" s="32"/>
      <c r="AR129" s="176" t="s">
        <v>148</v>
      </c>
      <c r="AT129" s="176" t="s">
        <v>130</v>
      </c>
      <c r="AU129" s="176" t="s">
        <v>107</v>
      </c>
      <c r="AY129" s="14" t="s">
        <v>133</v>
      </c>
      <c r="BE129" s="94">
        <f t="shared" si="13"/>
        <v>0</v>
      </c>
      <c r="BF129" s="94">
        <f t="shared" si="14"/>
        <v>0</v>
      </c>
      <c r="BG129" s="94">
        <f t="shared" si="15"/>
        <v>0</v>
      </c>
      <c r="BH129" s="94">
        <f t="shared" si="16"/>
        <v>0</v>
      </c>
      <c r="BI129" s="94">
        <f t="shared" si="17"/>
        <v>0</v>
      </c>
      <c r="BJ129" s="14" t="s">
        <v>107</v>
      </c>
      <c r="BK129" s="94">
        <f t="shared" si="18"/>
        <v>0</v>
      </c>
      <c r="BL129" s="14" t="s">
        <v>148</v>
      </c>
      <c r="BM129" s="176" t="s">
        <v>149</v>
      </c>
    </row>
    <row r="130" spans="1:65" s="2" customFormat="1" ht="24.2" customHeight="1">
      <c r="A130" s="32"/>
      <c r="B130" s="129"/>
      <c r="C130" s="163" t="s">
        <v>150</v>
      </c>
      <c r="D130" s="163" t="s">
        <v>136</v>
      </c>
      <c r="E130" s="164" t="s">
        <v>151</v>
      </c>
      <c r="F130" s="165" t="s">
        <v>152</v>
      </c>
      <c r="G130" s="166" t="s">
        <v>139</v>
      </c>
      <c r="H130" s="167">
        <v>7</v>
      </c>
      <c r="I130" s="168"/>
      <c r="J130" s="168"/>
      <c r="K130" s="169">
        <f t="shared" si="6"/>
        <v>0</v>
      </c>
      <c r="L130" s="170"/>
      <c r="M130" s="33"/>
      <c r="N130" s="171" t="s">
        <v>1</v>
      </c>
      <c r="O130" s="172" t="s">
        <v>42</v>
      </c>
      <c r="P130" s="173">
        <f t="shared" si="7"/>
        <v>0</v>
      </c>
      <c r="Q130" s="173">
        <f t="shared" si="8"/>
        <v>0</v>
      </c>
      <c r="R130" s="173">
        <f t="shared" si="9"/>
        <v>0</v>
      </c>
      <c r="S130" s="58"/>
      <c r="T130" s="174">
        <f t="shared" si="10"/>
        <v>0</v>
      </c>
      <c r="U130" s="174">
        <v>0</v>
      </c>
      <c r="V130" s="174">
        <f t="shared" si="11"/>
        <v>0</v>
      </c>
      <c r="W130" s="174">
        <v>0</v>
      </c>
      <c r="X130" s="175">
        <f t="shared" si="12"/>
        <v>0</v>
      </c>
      <c r="Y130" s="32"/>
      <c r="Z130" s="32"/>
      <c r="AA130" s="32"/>
      <c r="AB130" s="32"/>
      <c r="AC130" s="32"/>
      <c r="AD130" s="32"/>
      <c r="AE130" s="32"/>
      <c r="AR130" s="176" t="s">
        <v>140</v>
      </c>
      <c r="AT130" s="176" t="s">
        <v>136</v>
      </c>
      <c r="AU130" s="176" t="s">
        <v>107</v>
      </c>
      <c r="AY130" s="14" t="s">
        <v>133</v>
      </c>
      <c r="BE130" s="94">
        <f t="shared" si="13"/>
        <v>0</v>
      </c>
      <c r="BF130" s="94">
        <f t="shared" si="14"/>
        <v>0</v>
      </c>
      <c r="BG130" s="94">
        <f t="shared" si="15"/>
        <v>0</v>
      </c>
      <c r="BH130" s="94">
        <f t="shared" si="16"/>
        <v>0</v>
      </c>
      <c r="BI130" s="94">
        <f t="shared" si="17"/>
        <v>0</v>
      </c>
      <c r="BJ130" s="14" t="s">
        <v>107</v>
      </c>
      <c r="BK130" s="94">
        <f t="shared" si="18"/>
        <v>0</v>
      </c>
      <c r="BL130" s="14" t="s">
        <v>140</v>
      </c>
      <c r="BM130" s="176" t="s">
        <v>153</v>
      </c>
    </row>
    <row r="131" spans="1:65" s="2" customFormat="1" ht="14.45" customHeight="1">
      <c r="A131" s="32"/>
      <c r="B131" s="129"/>
      <c r="C131" s="177" t="s">
        <v>154</v>
      </c>
      <c r="D131" s="177" t="s">
        <v>130</v>
      </c>
      <c r="E131" s="178" t="s">
        <v>155</v>
      </c>
      <c r="F131" s="179" t="s">
        <v>156</v>
      </c>
      <c r="G131" s="180" t="s">
        <v>139</v>
      </c>
      <c r="H131" s="181">
        <v>7</v>
      </c>
      <c r="I131" s="182"/>
      <c r="J131" s="183"/>
      <c r="K131" s="184">
        <f t="shared" si="6"/>
        <v>0</v>
      </c>
      <c r="L131" s="183"/>
      <c r="M131" s="185"/>
      <c r="N131" s="186" t="s">
        <v>1</v>
      </c>
      <c r="O131" s="172" t="s">
        <v>42</v>
      </c>
      <c r="P131" s="173">
        <f t="shared" si="7"/>
        <v>0</v>
      </c>
      <c r="Q131" s="173">
        <f t="shared" si="8"/>
        <v>0</v>
      </c>
      <c r="R131" s="173">
        <f t="shared" si="9"/>
        <v>0</v>
      </c>
      <c r="S131" s="58"/>
      <c r="T131" s="174">
        <f t="shared" si="10"/>
        <v>0</v>
      </c>
      <c r="U131" s="174">
        <v>4.6000000000000001E-4</v>
      </c>
      <c r="V131" s="174">
        <f t="shared" si="11"/>
        <v>3.2200000000000002E-3</v>
      </c>
      <c r="W131" s="174">
        <v>0</v>
      </c>
      <c r="X131" s="175">
        <f t="shared" si="12"/>
        <v>0</v>
      </c>
      <c r="Y131" s="32"/>
      <c r="Z131" s="32"/>
      <c r="AA131" s="32"/>
      <c r="AB131" s="32"/>
      <c r="AC131" s="32"/>
      <c r="AD131" s="32"/>
      <c r="AE131" s="32"/>
      <c r="AR131" s="176" t="s">
        <v>144</v>
      </c>
      <c r="AT131" s="176" t="s">
        <v>130</v>
      </c>
      <c r="AU131" s="176" t="s">
        <v>107</v>
      </c>
      <c r="AY131" s="14" t="s">
        <v>133</v>
      </c>
      <c r="BE131" s="94">
        <f t="shared" si="13"/>
        <v>0</v>
      </c>
      <c r="BF131" s="94">
        <f t="shared" si="14"/>
        <v>0</v>
      </c>
      <c r="BG131" s="94">
        <f t="shared" si="15"/>
        <v>0</v>
      </c>
      <c r="BH131" s="94">
        <f t="shared" si="16"/>
        <v>0</v>
      </c>
      <c r="BI131" s="94">
        <f t="shared" si="17"/>
        <v>0</v>
      </c>
      <c r="BJ131" s="14" t="s">
        <v>107</v>
      </c>
      <c r="BK131" s="94">
        <f t="shared" si="18"/>
        <v>0</v>
      </c>
      <c r="BL131" s="14" t="s">
        <v>140</v>
      </c>
      <c r="BM131" s="176" t="s">
        <v>157</v>
      </c>
    </row>
    <row r="132" spans="1:65" s="2" customFormat="1" ht="24.2" customHeight="1">
      <c r="A132" s="32"/>
      <c r="B132" s="129"/>
      <c r="C132" s="177" t="s">
        <v>158</v>
      </c>
      <c r="D132" s="177" t="s">
        <v>130</v>
      </c>
      <c r="E132" s="178" t="s">
        <v>159</v>
      </c>
      <c r="F132" s="179" t="s">
        <v>160</v>
      </c>
      <c r="G132" s="180" t="s">
        <v>139</v>
      </c>
      <c r="H132" s="181">
        <v>1</v>
      </c>
      <c r="I132" s="182"/>
      <c r="J132" s="183"/>
      <c r="K132" s="184">
        <f t="shared" si="6"/>
        <v>0</v>
      </c>
      <c r="L132" s="183"/>
      <c r="M132" s="185"/>
      <c r="N132" s="186" t="s">
        <v>1</v>
      </c>
      <c r="O132" s="172" t="s">
        <v>42</v>
      </c>
      <c r="P132" s="173">
        <f t="shared" si="7"/>
        <v>0</v>
      </c>
      <c r="Q132" s="173">
        <f t="shared" si="8"/>
        <v>0</v>
      </c>
      <c r="R132" s="173">
        <f t="shared" si="9"/>
        <v>0</v>
      </c>
      <c r="S132" s="58"/>
      <c r="T132" s="174">
        <f t="shared" si="10"/>
        <v>0</v>
      </c>
      <c r="U132" s="174">
        <v>3.9699999999999996E-3</v>
      </c>
      <c r="V132" s="174">
        <f t="shared" si="11"/>
        <v>3.9699999999999996E-3</v>
      </c>
      <c r="W132" s="174">
        <v>0</v>
      </c>
      <c r="X132" s="175">
        <f t="shared" si="12"/>
        <v>0</v>
      </c>
      <c r="Y132" s="32"/>
      <c r="Z132" s="32"/>
      <c r="AA132" s="32"/>
      <c r="AB132" s="32"/>
      <c r="AC132" s="32"/>
      <c r="AD132" s="32"/>
      <c r="AE132" s="32"/>
      <c r="AR132" s="176" t="s">
        <v>148</v>
      </c>
      <c r="AT132" s="176" t="s">
        <v>130</v>
      </c>
      <c r="AU132" s="176" t="s">
        <v>107</v>
      </c>
      <c r="AY132" s="14" t="s">
        <v>133</v>
      </c>
      <c r="BE132" s="94">
        <f t="shared" si="13"/>
        <v>0</v>
      </c>
      <c r="BF132" s="94">
        <f t="shared" si="14"/>
        <v>0</v>
      </c>
      <c r="BG132" s="94">
        <f t="shared" si="15"/>
        <v>0</v>
      </c>
      <c r="BH132" s="94">
        <f t="shared" si="16"/>
        <v>0</v>
      </c>
      <c r="BI132" s="94">
        <f t="shared" si="17"/>
        <v>0</v>
      </c>
      <c r="BJ132" s="14" t="s">
        <v>107</v>
      </c>
      <c r="BK132" s="94">
        <f t="shared" si="18"/>
        <v>0</v>
      </c>
      <c r="BL132" s="14" t="s">
        <v>148</v>
      </c>
      <c r="BM132" s="176" t="s">
        <v>161</v>
      </c>
    </row>
    <row r="133" spans="1:65" s="2" customFormat="1" ht="27">
      <c r="A133" s="32"/>
      <c r="B133" s="33"/>
      <c r="C133" s="32"/>
      <c r="D133" s="187" t="s">
        <v>162</v>
      </c>
      <c r="E133" s="32"/>
      <c r="F133" s="188" t="s">
        <v>163</v>
      </c>
      <c r="G133" s="32"/>
      <c r="H133" s="32"/>
      <c r="I133" s="130"/>
      <c r="J133" s="130"/>
      <c r="K133" s="32"/>
      <c r="L133" s="32"/>
      <c r="M133" s="33"/>
      <c r="N133" s="189"/>
      <c r="O133" s="190"/>
      <c r="P133" s="58"/>
      <c r="Q133" s="58"/>
      <c r="R133" s="58"/>
      <c r="S133" s="58"/>
      <c r="T133" s="58"/>
      <c r="U133" s="58"/>
      <c r="V133" s="58"/>
      <c r="W133" s="58"/>
      <c r="X133" s="59"/>
      <c r="Y133" s="32"/>
      <c r="Z133" s="32"/>
      <c r="AA133" s="32"/>
      <c r="AB133" s="32"/>
      <c r="AC133" s="32"/>
      <c r="AD133" s="32"/>
      <c r="AE133" s="32"/>
      <c r="AT133" s="14" t="s">
        <v>162</v>
      </c>
      <c r="AU133" s="14" t="s">
        <v>107</v>
      </c>
    </row>
    <row r="134" spans="1:65" s="2" customFormat="1" ht="24.2" customHeight="1">
      <c r="A134" s="32"/>
      <c r="B134" s="129"/>
      <c r="C134" s="163" t="s">
        <v>164</v>
      </c>
      <c r="D134" s="163" t="s">
        <v>136</v>
      </c>
      <c r="E134" s="164" t="s">
        <v>165</v>
      </c>
      <c r="F134" s="165" t="s">
        <v>166</v>
      </c>
      <c r="G134" s="166" t="s">
        <v>139</v>
      </c>
      <c r="H134" s="167">
        <v>21</v>
      </c>
      <c r="I134" s="168"/>
      <c r="J134" s="168"/>
      <c r="K134" s="169">
        <f>ROUND(P134*H134,2)</f>
        <v>0</v>
      </c>
      <c r="L134" s="170"/>
      <c r="M134" s="33"/>
      <c r="N134" s="171" t="s">
        <v>1</v>
      </c>
      <c r="O134" s="172" t="s">
        <v>42</v>
      </c>
      <c r="P134" s="173">
        <f>I134+J134</f>
        <v>0</v>
      </c>
      <c r="Q134" s="173">
        <f>ROUND(I134*H134,2)</f>
        <v>0</v>
      </c>
      <c r="R134" s="173">
        <f>ROUND(J134*H134,2)</f>
        <v>0</v>
      </c>
      <c r="S134" s="58"/>
      <c r="T134" s="174">
        <f>S134*H134</f>
        <v>0</v>
      </c>
      <c r="U134" s="174">
        <v>0</v>
      </c>
      <c r="V134" s="174">
        <f>U134*H134</f>
        <v>0</v>
      </c>
      <c r="W134" s="174">
        <v>0</v>
      </c>
      <c r="X134" s="175">
        <f>W134*H134</f>
        <v>0</v>
      </c>
      <c r="Y134" s="32"/>
      <c r="Z134" s="32"/>
      <c r="AA134" s="32"/>
      <c r="AB134" s="32"/>
      <c r="AC134" s="32"/>
      <c r="AD134" s="32"/>
      <c r="AE134" s="32"/>
      <c r="AR134" s="176" t="s">
        <v>140</v>
      </c>
      <c r="AT134" s="176" t="s">
        <v>136</v>
      </c>
      <c r="AU134" s="176" t="s">
        <v>107</v>
      </c>
      <c r="AY134" s="14" t="s">
        <v>133</v>
      </c>
      <c r="BE134" s="94">
        <f>IF(O134="základná",K134,0)</f>
        <v>0</v>
      </c>
      <c r="BF134" s="94">
        <f>IF(O134="znížená",K134,0)</f>
        <v>0</v>
      </c>
      <c r="BG134" s="94">
        <f>IF(O134="zákl. prenesená",K134,0)</f>
        <v>0</v>
      </c>
      <c r="BH134" s="94">
        <f>IF(O134="zníž. prenesená",K134,0)</f>
        <v>0</v>
      </c>
      <c r="BI134" s="94">
        <f>IF(O134="nulová",K134,0)</f>
        <v>0</v>
      </c>
      <c r="BJ134" s="14" t="s">
        <v>107</v>
      </c>
      <c r="BK134" s="94">
        <f>ROUND(P134*H134,2)</f>
        <v>0</v>
      </c>
      <c r="BL134" s="14" t="s">
        <v>140</v>
      </c>
      <c r="BM134" s="176" t="s">
        <v>167</v>
      </c>
    </row>
    <row r="135" spans="1:65" s="2" customFormat="1" ht="14.45" customHeight="1">
      <c r="A135" s="32"/>
      <c r="B135" s="129"/>
      <c r="C135" s="177" t="s">
        <v>168</v>
      </c>
      <c r="D135" s="177" t="s">
        <v>130</v>
      </c>
      <c r="E135" s="178" t="s">
        <v>169</v>
      </c>
      <c r="F135" s="179" t="s">
        <v>170</v>
      </c>
      <c r="G135" s="180" t="s">
        <v>139</v>
      </c>
      <c r="H135" s="181">
        <v>21</v>
      </c>
      <c r="I135" s="182"/>
      <c r="J135" s="183"/>
      <c r="K135" s="184">
        <f>ROUND(P135*H135,2)</f>
        <v>0</v>
      </c>
      <c r="L135" s="183"/>
      <c r="M135" s="185"/>
      <c r="N135" s="186" t="s">
        <v>1</v>
      </c>
      <c r="O135" s="172" t="s">
        <v>42</v>
      </c>
      <c r="P135" s="173">
        <f>I135+J135</f>
        <v>0</v>
      </c>
      <c r="Q135" s="173">
        <f>ROUND(I135*H135,2)</f>
        <v>0</v>
      </c>
      <c r="R135" s="173">
        <f>ROUND(J135*H135,2)</f>
        <v>0</v>
      </c>
      <c r="S135" s="58"/>
      <c r="T135" s="174">
        <f>S135*H135</f>
        <v>0</v>
      </c>
      <c r="U135" s="174">
        <v>3.0000000000000001E-5</v>
      </c>
      <c r="V135" s="174">
        <f>U135*H135</f>
        <v>6.3000000000000003E-4</v>
      </c>
      <c r="W135" s="174">
        <v>0</v>
      </c>
      <c r="X135" s="175">
        <f>W135*H135</f>
        <v>0</v>
      </c>
      <c r="Y135" s="32"/>
      <c r="Z135" s="32"/>
      <c r="AA135" s="32"/>
      <c r="AB135" s="32"/>
      <c r="AC135" s="32"/>
      <c r="AD135" s="32"/>
      <c r="AE135" s="32"/>
      <c r="AR135" s="176" t="s">
        <v>148</v>
      </c>
      <c r="AT135" s="176" t="s">
        <v>130</v>
      </c>
      <c r="AU135" s="176" t="s">
        <v>107</v>
      </c>
      <c r="AY135" s="14" t="s">
        <v>133</v>
      </c>
      <c r="BE135" s="94">
        <f>IF(O135="základná",K135,0)</f>
        <v>0</v>
      </c>
      <c r="BF135" s="94">
        <f>IF(O135="znížená",K135,0)</f>
        <v>0</v>
      </c>
      <c r="BG135" s="94">
        <f>IF(O135="zákl. prenesená",K135,0)</f>
        <v>0</v>
      </c>
      <c r="BH135" s="94">
        <f>IF(O135="zníž. prenesená",K135,0)</f>
        <v>0</v>
      </c>
      <c r="BI135" s="94">
        <f>IF(O135="nulová",K135,0)</f>
        <v>0</v>
      </c>
      <c r="BJ135" s="14" t="s">
        <v>107</v>
      </c>
      <c r="BK135" s="94">
        <f>ROUND(P135*H135,2)</f>
        <v>0</v>
      </c>
      <c r="BL135" s="14" t="s">
        <v>148</v>
      </c>
      <c r="BM135" s="176" t="s">
        <v>171</v>
      </c>
    </row>
    <row r="136" spans="1:65" s="2" customFormat="1" ht="24.2" customHeight="1">
      <c r="A136" s="32"/>
      <c r="B136" s="129"/>
      <c r="C136" s="163" t="s">
        <v>172</v>
      </c>
      <c r="D136" s="163" t="s">
        <v>136</v>
      </c>
      <c r="E136" s="164" t="s">
        <v>173</v>
      </c>
      <c r="F136" s="165" t="s">
        <v>174</v>
      </c>
      <c r="G136" s="166" t="s">
        <v>139</v>
      </c>
      <c r="H136" s="167">
        <v>1</v>
      </c>
      <c r="I136" s="168"/>
      <c r="J136" s="168"/>
      <c r="K136" s="169">
        <f>ROUND(P136*H136,2)</f>
        <v>0</v>
      </c>
      <c r="L136" s="170"/>
      <c r="M136" s="33"/>
      <c r="N136" s="171" t="s">
        <v>1</v>
      </c>
      <c r="O136" s="172" t="s">
        <v>42</v>
      </c>
      <c r="P136" s="173">
        <f>I136+J136</f>
        <v>0</v>
      </c>
      <c r="Q136" s="173">
        <f>ROUND(I136*H136,2)</f>
        <v>0</v>
      </c>
      <c r="R136" s="173">
        <f>ROUND(J136*H136,2)</f>
        <v>0</v>
      </c>
      <c r="S136" s="58"/>
      <c r="T136" s="174">
        <f>S136*H136</f>
        <v>0</v>
      </c>
      <c r="U136" s="174">
        <v>0</v>
      </c>
      <c r="V136" s="174">
        <f>U136*H136</f>
        <v>0</v>
      </c>
      <c r="W136" s="174">
        <v>0</v>
      </c>
      <c r="X136" s="175">
        <f>W136*H136</f>
        <v>0</v>
      </c>
      <c r="Y136" s="32"/>
      <c r="Z136" s="32"/>
      <c r="AA136" s="32"/>
      <c r="AB136" s="32"/>
      <c r="AC136" s="32"/>
      <c r="AD136" s="32"/>
      <c r="AE136" s="32"/>
      <c r="AR136" s="176" t="s">
        <v>140</v>
      </c>
      <c r="AT136" s="176" t="s">
        <v>136</v>
      </c>
      <c r="AU136" s="176" t="s">
        <v>107</v>
      </c>
      <c r="AY136" s="14" t="s">
        <v>133</v>
      </c>
      <c r="BE136" s="94">
        <f>IF(O136="základná",K136,0)</f>
        <v>0</v>
      </c>
      <c r="BF136" s="94">
        <f>IF(O136="znížená",K136,0)</f>
        <v>0</v>
      </c>
      <c r="BG136" s="94">
        <f>IF(O136="zákl. prenesená",K136,0)</f>
        <v>0</v>
      </c>
      <c r="BH136" s="94">
        <f>IF(O136="zníž. prenesená",K136,0)</f>
        <v>0</v>
      </c>
      <c r="BI136" s="94">
        <f>IF(O136="nulová",K136,0)</f>
        <v>0</v>
      </c>
      <c r="BJ136" s="14" t="s">
        <v>107</v>
      </c>
      <c r="BK136" s="94">
        <f>ROUND(P136*H136,2)</f>
        <v>0</v>
      </c>
      <c r="BL136" s="14" t="s">
        <v>140</v>
      </c>
      <c r="BM136" s="176" t="s">
        <v>175</v>
      </c>
    </row>
    <row r="137" spans="1:65" s="2" customFormat="1" ht="14.45" customHeight="1">
      <c r="A137" s="32"/>
      <c r="B137" s="129"/>
      <c r="C137" s="163" t="s">
        <v>176</v>
      </c>
      <c r="D137" s="163" t="s">
        <v>136</v>
      </c>
      <c r="E137" s="164" t="s">
        <v>177</v>
      </c>
      <c r="F137" s="165" t="s">
        <v>178</v>
      </c>
      <c r="G137" s="166" t="s">
        <v>179</v>
      </c>
      <c r="H137" s="191"/>
      <c r="I137" s="168"/>
      <c r="J137" s="168"/>
      <c r="K137" s="169">
        <f>ROUND(P137*H137,2)</f>
        <v>0</v>
      </c>
      <c r="L137" s="170"/>
      <c r="M137" s="33"/>
      <c r="N137" s="171" t="s">
        <v>1</v>
      </c>
      <c r="O137" s="172" t="s">
        <v>42</v>
      </c>
      <c r="P137" s="173">
        <f>I137+J137</f>
        <v>0</v>
      </c>
      <c r="Q137" s="173">
        <f>ROUND(I137*H137,2)</f>
        <v>0</v>
      </c>
      <c r="R137" s="173">
        <f>ROUND(J137*H137,2)</f>
        <v>0</v>
      </c>
      <c r="S137" s="58"/>
      <c r="T137" s="174">
        <f>S137*H137</f>
        <v>0</v>
      </c>
      <c r="U137" s="174">
        <v>0</v>
      </c>
      <c r="V137" s="174">
        <f>U137*H137</f>
        <v>0</v>
      </c>
      <c r="W137" s="174">
        <v>0</v>
      </c>
      <c r="X137" s="175">
        <f>W137*H137</f>
        <v>0</v>
      </c>
      <c r="Y137" s="32"/>
      <c r="Z137" s="32"/>
      <c r="AA137" s="32"/>
      <c r="AB137" s="32"/>
      <c r="AC137" s="32"/>
      <c r="AD137" s="32"/>
      <c r="AE137" s="32"/>
      <c r="AR137" s="176" t="s">
        <v>148</v>
      </c>
      <c r="AT137" s="176" t="s">
        <v>136</v>
      </c>
      <c r="AU137" s="176" t="s">
        <v>107</v>
      </c>
      <c r="AY137" s="14" t="s">
        <v>133</v>
      </c>
      <c r="BE137" s="94">
        <f>IF(O137="základná",K137,0)</f>
        <v>0</v>
      </c>
      <c r="BF137" s="94">
        <f>IF(O137="znížená",K137,0)</f>
        <v>0</v>
      </c>
      <c r="BG137" s="94">
        <f>IF(O137="zákl. prenesená",K137,0)</f>
        <v>0</v>
      </c>
      <c r="BH137" s="94">
        <f>IF(O137="zníž. prenesená",K137,0)</f>
        <v>0</v>
      </c>
      <c r="BI137" s="94">
        <f>IF(O137="nulová",K137,0)</f>
        <v>0</v>
      </c>
      <c r="BJ137" s="14" t="s">
        <v>107</v>
      </c>
      <c r="BK137" s="94">
        <f>ROUND(P137*H137,2)</f>
        <v>0</v>
      </c>
      <c r="BL137" s="14" t="s">
        <v>148</v>
      </c>
      <c r="BM137" s="176" t="s">
        <v>180</v>
      </c>
    </row>
    <row r="138" spans="1:65" s="2" customFormat="1" ht="14.45" customHeight="1">
      <c r="A138" s="32"/>
      <c r="B138" s="129"/>
      <c r="C138" s="163" t="s">
        <v>181</v>
      </c>
      <c r="D138" s="163" t="s">
        <v>136</v>
      </c>
      <c r="E138" s="164" t="s">
        <v>182</v>
      </c>
      <c r="F138" s="165" t="s">
        <v>183</v>
      </c>
      <c r="G138" s="166" t="s">
        <v>179</v>
      </c>
      <c r="H138" s="191"/>
      <c r="I138" s="168"/>
      <c r="J138" s="168"/>
      <c r="K138" s="169">
        <f>ROUND(P138*H138,2)</f>
        <v>0</v>
      </c>
      <c r="L138" s="170"/>
      <c r="M138" s="33"/>
      <c r="N138" s="192" t="s">
        <v>1</v>
      </c>
      <c r="O138" s="193" t="s">
        <v>42</v>
      </c>
      <c r="P138" s="194">
        <f>I138+J138</f>
        <v>0</v>
      </c>
      <c r="Q138" s="194">
        <f>ROUND(I138*H138,2)</f>
        <v>0</v>
      </c>
      <c r="R138" s="194">
        <f>ROUND(J138*H138,2)</f>
        <v>0</v>
      </c>
      <c r="S138" s="195"/>
      <c r="T138" s="196">
        <f>S138*H138</f>
        <v>0</v>
      </c>
      <c r="U138" s="196">
        <v>0</v>
      </c>
      <c r="V138" s="196">
        <f>U138*H138</f>
        <v>0</v>
      </c>
      <c r="W138" s="196">
        <v>0</v>
      </c>
      <c r="X138" s="197">
        <f>W138*H138</f>
        <v>0</v>
      </c>
      <c r="Y138" s="32"/>
      <c r="Z138" s="32"/>
      <c r="AA138" s="32"/>
      <c r="AB138" s="32"/>
      <c r="AC138" s="32"/>
      <c r="AD138" s="32"/>
      <c r="AE138" s="32"/>
      <c r="AR138" s="176" t="s">
        <v>140</v>
      </c>
      <c r="AT138" s="176" t="s">
        <v>136</v>
      </c>
      <c r="AU138" s="176" t="s">
        <v>107</v>
      </c>
      <c r="AY138" s="14" t="s">
        <v>133</v>
      </c>
      <c r="BE138" s="94">
        <f>IF(O138="základná",K138,0)</f>
        <v>0</v>
      </c>
      <c r="BF138" s="94">
        <f>IF(O138="znížená",K138,0)</f>
        <v>0</v>
      </c>
      <c r="BG138" s="94">
        <f>IF(O138="zákl. prenesená",K138,0)</f>
        <v>0</v>
      </c>
      <c r="BH138" s="94">
        <f>IF(O138="zníž. prenesená",K138,0)</f>
        <v>0</v>
      </c>
      <c r="BI138" s="94">
        <f>IF(O138="nulová",K138,0)</f>
        <v>0</v>
      </c>
      <c r="BJ138" s="14" t="s">
        <v>107</v>
      </c>
      <c r="BK138" s="94">
        <f>ROUND(P138*H138,2)</f>
        <v>0</v>
      </c>
      <c r="BL138" s="14" t="s">
        <v>140</v>
      </c>
      <c r="BM138" s="176" t="s">
        <v>184</v>
      </c>
    </row>
    <row r="139" spans="1:65" s="2" customFormat="1" ht="6.95" customHeight="1">
      <c r="A139" s="32"/>
      <c r="B139" s="47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33"/>
      <c r="N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</row>
  </sheetData>
  <autoFilter ref="C123:L138" xr:uid="{00000000-0009-0000-0000-000001000000}"/>
  <mergeCells count="11">
    <mergeCell ref="M2:Z2"/>
    <mergeCell ref="D101:F101"/>
    <mergeCell ref="D102:F102"/>
    <mergeCell ref="D103:F103"/>
    <mergeCell ref="D104:F104"/>
    <mergeCell ref="E116:H116"/>
    <mergeCell ref="E7:H7"/>
    <mergeCell ref="E16:H16"/>
    <mergeCell ref="E25:H25"/>
    <mergeCell ref="E85:H85"/>
    <mergeCell ref="D100:F100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43420_RDC_1 - ZNÍŽENIE EN...</vt:lpstr>
      <vt:lpstr>'43420_RDC_1 - ZNÍŽENIE EN...'!Názvy_tlače</vt:lpstr>
      <vt:lpstr>'Rekapitulácia stavby'!Názvy_tlače</vt:lpstr>
      <vt:lpstr>'43420_RDC_1 - ZNÍŽENIE EN...'!Oblasť_tlače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DESKTOP-AINO7HQ\tibika</dc:creator>
  <cp:lastModifiedBy>Peter Drgona</cp:lastModifiedBy>
  <dcterms:created xsi:type="dcterms:W3CDTF">2020-12-10T11:29:31Z</dcterms:created>
  <dcterms:modified xsi:type="dcterms:W3CDTF">2020-12-14T07:27:04Z</dcterms:modified>
</cp:coreProperties>
</file>